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50+ листы 5, 6.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G26" i="16" l="1"/>
  <c r="B25" i="22" l="1"/>
  <c r="B22" i="22"/>
  <c r="B21" i="22"/>
  <c r="H22" i="1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<sst xmlns="http://schemas.openxmlformats.org/spreadsheetml/2006/main" count="1029" uniqueCount="623">
  <si>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</si>
  <si>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</si>
  <si>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</si>
  <si>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</si>
  <si>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</si>
  <si>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</si>
  <si>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</si>
  <si>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</si>
  <si>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</si>
  <si>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</si>
  <si>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</si>
  <si>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</si>
  <si>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</si>
  <si>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</si>
  <si>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</si>
  <si>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</si>
  <si>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</si>
  <si>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</si>
  <si>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</si>
  <si>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</si>
  <si>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</si>
  <si>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</si>
  <si>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</si>
  <si>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</si>
  <si>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</si>
  <si>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</si>
  <si>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</si>
  <si>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</si>
  <si>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</si>
  <si>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</si>
  <si>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</si>
  <si>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</si>
  <si>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</si>
  <si>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</si>
  <si>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</si>
  <si>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</si>
  <si>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</si>
  <si>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</si>
  <si>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</si>
  <si>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</si>
  <si>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</si>
  <si>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</si>
  <si>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</si>
  <si>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</si>
  <si>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</si>
  <si>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</si>
  <si>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</si>
  <si>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</si>
  <si>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</si>
  <si>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</si>
  <si>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</si>
  <si>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</si>
  <si>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</si>
  <si>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</si>
  <si>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</si>
  <si>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</si>
  <si>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</si>
  <si>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</si>
  <si>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</si>
  <si>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</si>
  <si>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</si>
  <si>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</si>
  <si>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</si>
  <si>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</si>
  <si>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</si>
  <si>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</si>
  <si>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</si>
  <si>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</si>
  <si>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</si>
  <si>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</si>
  <si>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</si>
  <si>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</si>
  <si>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</si>
  <si>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</si>
  <si>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</si>
  <si>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</si>
  <si>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</si>
  <si>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</si>
  <si>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</si>
  <si>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</si>
  <si>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</si>
  <si>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</si>
  <si>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</si>
  <si>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</si>
  <si>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</si>
  <si>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</si>
  <si>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</si>
  <si>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</si>
  <si>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</si>
  <si>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</si>
  <si>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</si>
  <si>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</si>
  <si>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</si>
  <si>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</si>
  <si>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</si>
  <si>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</si>
  <si>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</si>
  <si>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</si>
  <si>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</si>
  <si>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</si>
  <si>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</si>
  <si>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</si>
  <si>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</si>
  <si>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</si>
  <si>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</si>
  <si>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</si>
  <si>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</si>
  <si>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</si>
  <si>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</si>
  <si>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</si>
  <si>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</si>
  <si>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</si>
  <si>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</si>
  <si>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</si>
  <si>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</si>
  <si>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</si>
  <si>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</si>
  <si>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</si>
  <si>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</si>
  <si>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</si>
  <si>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</si>
  <si>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</si>
  <si>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</si>
  <si>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</si>
  <si>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</si>
  <si>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</si>
  <si>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</si>
  <si>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</si>
  <si>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</si>
  <si>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</si>
  <si>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</si>
  <si>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</si>
  <si>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</si>
  <si>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</si>
  <si>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</si>
  <si>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</si>
  <si>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</si>
  <si>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</si>
  <si>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</si>
  <si>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</si>
  <si>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</si>
  <si>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</si>
  <si>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</si>
  <si>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</si>
  <si>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</si>
  <si>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</si>
  <si>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</si>
  <si>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</si>
  <si>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</si>
  <si>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</si>
  <si>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</si>
  <si>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</si>
  <si>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</si>
  <si>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</si>
  <si>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</si>
  <si>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</si>
  <si>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</si>
  <si>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</si>
  <si>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</si>
  <si>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</si>
  <si>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</si>
  <si>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</si>
  <si>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</si>
  <si>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</si>
  <si>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</si>
  <si>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</si>
  <si>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</si>
  <si>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</si>
  <si>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</si>
  <si>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</si>
  <si>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</si>
  <si>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</si>
  <si>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</si>
  <si>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</si>
  <si>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</si>
  <si>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</si>
  <si>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</si>
  <si>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</si>
  <si>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</si>
  <si>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</si>
  <si>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</si>
  <si>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</si>
  <si>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</si>
  <si>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</si>
  <si>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</si>
  <si>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</si>
  <si>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</si>
  <si>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</si>
  <si>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</si>
  <si>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</si>
  <si>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</si>
  <si>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</si>
  <si>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</si>
  <si>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</si>
  <si>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</si>
  <si>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</si>
  <si>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</si>
  <si>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</si>
  <si>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</si>
  <si>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</si>
  <si>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</si>
  <si>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</si>
  <si>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</si>
  <si>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</si>
  <si>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</si>
  <si>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</si>
  <si>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</si>
  <si>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</si>
  <si>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</si>
  <si>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</si>
  <si>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</si>
  <si>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</si>
  <si>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</si>
  <si>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</si>
  <si>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</si>
  <si>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</si>
  <si>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</si>
  <si>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</si>
  <si>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</si>
  <si>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</si>
  <si>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</si>
  <si>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</si>
  <si>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</si>
  <si>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</si>
  <si>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</si>
  <si>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</si>
  <si>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</si>
  <si>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</si>
  <si>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</si>
  <si>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</si>
  <si>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</si>
  <si>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</si>
  <si>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</si>
  <si>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</si>
  <si>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</si>
  <si>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</si>
  <si>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</si>
  <si>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</si>
  <si>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</si>
  <si>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</si>
  <si>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</si>
  <si>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</si>
  <si>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</si>
  <si>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</si>
  <si>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</si>
  <si>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</si>
  <si>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</si>
  <si>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</si>
  <si>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</si>
  <si>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</si>
  <si>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</si>
  <si>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</si>
  <si>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</si>
  <si>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</si>
  <si>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</si>
  <si>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</si>
  <si>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</si>
  <si>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</si>
  <si>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</si>
  <si>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</si>
  <si>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</si>
  <si>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</si>
  <si>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</si>
  <si>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</si>
  <si>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</si>
  <si>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</si>
  <si>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</si>
  <si>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</si>
  <si>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</si>
  <si>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</si>
  <si>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</si>
  <si>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</si>
  <si>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</si>
  <si>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</si>
  <si>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</si>
  <si>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</si>
  <si>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</si>
  <si>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</si>
  <si>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</si>
  <si>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</si>
  <si>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</si>
  <si>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</si>
  <si>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</si>
  <si>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</si>
  <si>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</si>
  <si>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</si>
  <si>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</si>
  <si>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</si>
  <si>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</si>
  <si>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</si>
  <si>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</si>
  <si>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</si>
  <si>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</si>
  <si>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</si>
  <si>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</si>
  <si>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</si>
  <si>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</si>
  <si>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</si>
  <si>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</si>
  <si>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</si>
  <si>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</si>
  <si>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</si>
  <si>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</si>
  <si>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</si>
  <si>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</si>
  <si>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</si>
  <si>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</si>
  <si>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</si>
  <si>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</si>
  <si>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</si>
  <si>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</si>
  <si>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</si>
  <si>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</si>
  <si>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</si>
  <si>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</si>
  <si>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</si>
  <si>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</si>
  <si>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</si>
  <si>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</si>
  <si>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</si>
  <si>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</si>
  <si>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</si>
  <si>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</si>
  <si>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</si>
  <si>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</si>
  <si>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</si>
  <si>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</si>
  <si>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</si>
  <si>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</si>
  <si>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</si>
  <si>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</si>
  <si>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</si>
  <si>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</si>
  <si>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</si>
  <si>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</si>
  <si>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</si>
  <si>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</si>
  <si>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</si>
  <si>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</si>
  <si>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</si>
  <si>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</si>
  <si>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</si>
  <si>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</si>
  <si>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</si>
  <si>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</si>
  <si>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</si>
  <si>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</si>
  <si>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</si>
  <si>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</si>
  <si>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</si>
  <si>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</si>
  <si>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</si>
  <si>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</si>
  <si>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</si>
  <si>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</si>
  <si>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</si>
  <si>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</si>
  <si>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</si>
  <si>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</si>
  <si>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</si>
  <si>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</si>
  <si>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</si>
  <si>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</si>
  <si>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</si>
  <si>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</si>
  <si>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</si>
  <si>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</si>
  <si>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</si>
  <si>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</si>
  <si>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</si>
  <si>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</si>
  <si>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</si>
  <si>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</si>
  <si>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</si>
  <si>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</si>
  <si>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</si>
  <si>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</si>
  <si>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</si>
  <si>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</si>
  <si>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</si>
  <si>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</si>
  <si>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</si>
  <si>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</si>
  <si>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</si>
  <si>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</si>
  <si>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</si>
  <si>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</si>
  <si>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</si>
  <si>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</si>
  <si>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</si>
  <si>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</si>
  <si>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</si>
  <si>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</si>
  <si>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</si>
  <si>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</si>
  <si>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</si>
  <si>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</si>
  <si>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</si>
  <si>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</si>
  <si>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</si>
  <si>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</si>
  <si>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</si>
  <si>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</si>
  <si>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</si>
  <si>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</si>
  <si>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</si>
  <si>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</si>
  <si>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</si>
  <si>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</si>
  <si>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</si>
  <si>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</si>
  <si>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</si>
  <si>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</si>
  <si>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</si>
  <si>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</si>
  <si>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</si>
  <si>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</si>
  <si>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</si>
  <si>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</si>
  <si>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</si>
  <si>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</si>
  <si>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</si>
  <si>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</si>
  <si>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</si>
  <si>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</si>
  <si>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</si>
  <si>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</si>
  <si>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</si>
  <si>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</si>
  <si>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</si>
  <si>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</si>
  <si>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</si>
  <si>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</si>
  <si>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</si>
  <si>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</si>
  <si>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</si>
  <si>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</si>
  <si>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</si>
  <si>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</si>
  <si>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</si>
  <si>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</si>
  <si>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</si>
  <si>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</si>
  <si>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</si>
  <si>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</si>
  <si>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</si>
  <si>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</si>
  <si>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</si>
  <si>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</si>
  <si>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</si>
  <si>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</si>
  <si>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</si>
  <si>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</si>
  <si>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</si>
  <si>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</si>
  <si>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</si>
  <si>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</si>
  <si>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</si>
  <si>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</si>
  <si>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</si>
  <si>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</si>
  <si>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</si>
  <si>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</si>
  <si>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</si>
  <si>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</si>
  <si>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</si>
  <si>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</si>
  <si>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</si>
  <si>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</si>
  <si>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</si>
  <si>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</si>
  <si>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</si>
  <si>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</si>
  <si>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</si>
  <si>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</si>
  <si>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</si>
  <si>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</si>
  <si>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</si>
  <si>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</si>
  <si>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</si>
  <si>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</si>
  <si>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</si>
  <si>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</si>
  <si>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</si>
  <si>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</si>
  <si>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</si>
  <si>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</si>
  <si>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</si>
  <si>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</si>
  <si>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</si>
  <si>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</si>
  <si>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</si>
  <si>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</si>
  <si>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</si>
  <si>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</si>
  <si>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</si>
  <si>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</si>
  <si>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</si>
  <si>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</si>
  <si>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</si>
  <si>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</si>
  <si>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</si>
  <si>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</si>
  <si>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</si>
  <si>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</si>
  <si>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</si>
  <si>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</si>
  <si>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</si>
  <si>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</si>
  <si>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</si>
  <si>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</si>
  <si>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</si>
  <si>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</si>
  <si>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</si>
  <si>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</si>
  <si>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</si>
  <si>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</si>
  <si>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</si>
  <si>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</si>
  <si>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</si>
  <si>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</si>
  <si>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</si>
  <si>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</si>
  <si>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</si>
  <si>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</si>
  <si>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</si>
  <si>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</si>
  <si>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</si>
  <si>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</si>
  <si>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</si>
  <si>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</si>
  <si>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</si>
  <si>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</si>
  <si>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</si>
  <si>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</si>
  <si>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</si>
  <si>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</si>
  <si>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</si>
  <si>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</si>
  <si>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</si>
  <si>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</si>
  <si>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</si>
  <si>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</si>
  <si>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</si>
  <si>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</si>
  <si>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</si>
  <si>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</si>
  <si>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</si>
  <si>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</si>
  <si>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</si>
  <si>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</si>
  <si>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</si>
  <si>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</si>
  <si>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</si>
  <si>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</si>
  <si>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</si>
  <si>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</si>
  <si>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</si>
  <si>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</si>
  <si>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</si>
  <si>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</si>
  <si>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</si>
  <si>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</si>
  <si>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</si>
  <si>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</si>
  <si>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</si>
  <si>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</si>
  <si>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</si>
  <si>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</si>
  <si>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</si>
  <si>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</si>
  <si>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</si>
  <si>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</si>
  <si>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</si>
  <si>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</si>
  <si>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</si>
  <si>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</si>
  <si>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</si>
  <si>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</si>
  <si>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</si>
  <si>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</si>
  <si>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</si>
  <si>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</si>
  <si>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</si>
  <si>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</si>
  <si>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</si>
  <si>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</si>
  <si>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</si>
  <si>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</si>
  <si>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</si>
  <si>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</si>
  <si>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</si>
  <si>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</si>
  <si>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M_NS3300.KL.0050</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</si>
  <si>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</si>
  <si>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</si>
  <si>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</si>
  <si>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</si>
  <si>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</si>
  <si>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</si>
  <si>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</si>
  <si>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№Т13/21/1352-ДТП от 12.04.2021 для заявителя АО "СУЭНКО"</t>
  </si>
  <si>
    <t>действующий</t>
  </si>
  <si>
    <t>Тюменская область, г. Тюмень, планировочный район "Комаровский", земельные участки с кадастровыми номерами 72:17:1212005:1142, 72:17:1313005:1146, 72:17:1313005:1163</t>
  </si>
  <si>
    <t>2КЛ-10кВ с РП-10кВ (№134)</t>
  </si>
  <si>
    <t>II</t>
  </si>
  <si>
    <t>1. Строительство двух ЛЭП-10кВ от ячеек 10кВ №106 и №405 ЗРУ-10кВ ПС 110кВ Молодежная до границы земельного участка кабельных линий в траншеях многожильные с резиновой или пластмассовой изоляцией сечением от 200 до 500мм2 протяженностью по 0,05км включительно с установкой концевых опор 10кВ и двух средств коммерческого учета электрической энергии (мощности) трехфазного косвенного включения.
2. Участие нагрузки в ячейках 10кВ №106 и №405 ЗРУ-10кВ ПС 110кВ Молодежная в реализации управляющих воздействий ПА (АЧР, ЧАПВ). Уставки ВЧР и ЧАПВ запросить в филиале АО "СО ЕЭС" Тюменское РДУ.</t>
  </si>
  <si>
    <t>Технологическое присоединение заявителя АО "СУЭНКО" (договор от 12.04.2021 №Т13/21/1352-ДТП)</t>
  </si>
  <si>
    <t>ВЛ-10кВ, прибор коммерческого учета 2 шт.</t>
  </si>
  <si>
    <t>0,04433 млн руб./шт</t>
  </si>
  <si>
    <t>этапность не предусмотрена</t>
  </si>
  <si>
    <t>П</t>
  </si>
  <si>
    <t>Новое строительство</t>
  </si>
  <si>
    <t>ВЛ-10кВ протяженностью 0,05км, прибор коммерческого учета 2 шт. (прирост ВЛ-10кВ протяженностью 0,05км, прибор коммерческого учета 2 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</si>
  <si>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</si>
  <si>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</si>
  <si>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</si>
  <si>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</si>
  <si>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№Т13/21/1352-ДТП от 20.10.2021</t>
  </si>
  <si>
    <t>концевые опоры 10 кВ сооружаемых АО «Россети Тюмень» ЛЭП-10 кВ от ячеек 10 кВ 
№ 106 и № 405 ЗРУ 10 кВ ПС 110 кВ Молодежная</t>
  </si>
  <si>
    <t>Сметная стоимость проекта в ценах 2021 года с НДС, млн. руб.</t>
  </si>
  <si>
    <t>ПКУ 10 кВ 2 шт.</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</si>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</sst>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4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0" fontId="42" fillId="0" borderId="45" xfId="2" applyFont="1" applyFill="1" applyBorder="1" applyAlignment="1">
      <alignment horizontal="justify" vertical="center"/>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41" fillId="0" borderId="50"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7" t="s">
        <v>541</v>
      </c>
      <c r="B5" s="257"/>
      <c r="C5" s="257"/>
      <c r="D5" s="198"/>
      <c r="E5" s="198"/>
      <c r="F5" s="198"/>
      <c r="G5" s="198"/>
      <c r="H5" s="198"/>
      <c r="I5" s="198"/>
      <c r="J5" s="198"/>
    </row>
    <row r="6" spans="1:22" s="11" customFormat="1" ht="18.75" x14ac:dyDescent="0.3">
      <c r="A6" s="16"/>
      <c r="F6" s="15"/>
      <c r="G6" s="15"/>
      <c r="H6" s="14"/>
    </row>
    <row r="7" spans="1:22" s="11" customFormat="1" ht="18.75" x14ac:dyDescent="0.2">
      <c r="A7" s="261" t="s">
        <v>10</v>
      </c>
      <c r="B7" s="261"/>
      <c r="C7" s="2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2" t="s">
        <v>542</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58" t="s">
        <v>9</v>
      </c>
      <c r="B10" s="258"/>
      <c r="C10" s="25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
        <v>593</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58" t="s">
        <v>8</v>
      </c>
      <c r="B13" s="258"/>
      <c r="C13" s="2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3.25" customHeight="1" x14ac:dyDescent="0.2">
      <c r="A15" s="263" t="s">
        <v>543</v>
      </c>
      <c r="B15" s="263"/>
      <c r="C15" s="263"/>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7</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523</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622</v>
      </c>
      <c r="D22" s="32"/>
      <c r="E22" s="32"/>
      <c r="F22" s="32"/>
      <c r="G22" s="32"/>
      <c r="H22" s="32"/>
      <c r="I22" s="31"/>
      <c r="J22" s="31"/>
      <c r="K22" s="31"/>
      <c r="L22" s="31"/>
      <c r="M22" s="31"/>
      <c r="N22" s="31"/>
      <c r="O22" s="31"/>
      <c r="P22" s="31"/>
      <c r="Q22" s="31"/>
      <c r="R22" s="31"/>
      <c r="S22" s="31"/>
      <c r="T22" s="30"/>
      <c r="U22" s="30"/>
      <c r="V22" s="30"/>
    </row>
    <row r="23" spans="1:22" s="2" customFormat="1" ht="86.25" customHeight="1" x14ac:dyDescent="0.2">
      <c r="A23" s="27" t="s">
        <v>64</v>
      </c>
      <c r="B23" s="39" t="s">
        <v>65</v>
      </c>
      <c r="C23" s="228"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5" t="s">
        <v>472</v>
      </c>
      <c r="C25" s="229"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5" t="s">
        <v>76</v>
      </c>
      <c r="C26" s="229"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5" t="s">
        <v>75</v>
      </c>
      <c r="C27" s="229"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5" t="s">
        <v>473</v>
      </c>
      <c r="C28" s="229"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5" t="s">
        <v>474</v>
      </c>
      <c r="C29" s="229"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5" t="s">
        <v>475</v>
      </c>
      <c r="C30" s="229"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29"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29"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29"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29" t="s">
        <v>598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29" t="s">
        <v>598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29" t="s">
        <v>598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2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29" t="s">
        <v>598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30"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31" t="s">
        <v>598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29" t="s">
        <v>598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29" t="s">
        <v>598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29" t="s">
        <v>592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29" t="s">
        <v>598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29" t="s">
        <v>592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32">
        <f>'6.2. Паспорт фин осв ввод'!D24</f>
        <v>1.041312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33">
        <f>'6.2. Паспорт фин осв ввод'!D30</f>
        <v>0.86775999999999998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1" customFormat="1" ht="15.75" x14ac:dyDescent="0.2">
      <c r="A5" s="16"/>
    </row>
    <row r="6" spans="1:28" s="11" customFormat="1" ht="18.75" x14ac:dyDescent="0.2">
      <c r="A6" s="261" t="s">
        <v>10</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58" t="s">
        <v>9</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3" t="str">
        <f>'1. паспорт местоположение'!A12:C12</f>
        <v>M_NS3300.KL.0050</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x14ac:dyDescent="0.2">
      <c r="A14"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59" t="s">
        <v>497</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4" t="s">
        <v>6</v>
      </c>
      <c r="B19" s="264" t="s">
        <v>101</v>
      </c>
      <c r="C19" s="266" t="s">
        <v>392</v>
      </c>
      <c r="D19" s="264" t="s">
        <v>391</v>
      </c>
      <c r="E19" s="264" t="s">
        <v>100</v>
      </c>
      <c r="F19" s="264" t="s">
        <v>99</v>
      </c>
      <c r="G19" s="264" t="s">
        <v>387</v>
      </c>
      <c r="H19" s="264" t="s">
        <v>98</v>
      </c>
      <c r="I19" s="264" t="s">
        <v>97</v>
      </c>
      <c r="J19" s="264" t="s">
        <v>96</v>
      </c>
      <c r="K19" s="264" t="s">
        <v>95</v>
      </c>
      <c r="L19" s="264" t="s">
        <v>94</v>
      </c>
      <c r="M19" s="264" t="s">
        <v>93</v>
      </c>
      <c r="N19" s="264" t="s">
        <v>92</v>
      </c>
      <c r="O19" s="264" t="s">
        <v>91</v>
      </c>
      <c r="P19" s="264" t="s">
        <v>90</v>
      </c>
      <c r="Q19" s="264" t="s">
        <v>390</v>
      </c>
      <c r="R19" s="264"/>
      <c r="S19" s="268" t="s">
        <v>491</v>
      </c>
      <c r="T19" s="3"/>
      <c r="U19" s="3"/>
      <c r="V19" s="3"/>
      <c r="W19" s="3"/>
      <c r="X19" s="3"/>
      <c r="Y19" s="3"/>
    </row>
    <row r="20" spans="1:28" s="2" customFormat="1" ht="180.75" customHeight="1" x14ac:dyDescent="0.2">
      <c r="A20" s="264"/>
      <c r="B20" s="264"/>
      <c r="C20" s="267"/>
      <c r="D20" s="264"/>
      <c r="E20" s="264"/>
      <c r="F20" s="264"/>
      <c r="G20" s="264"/>
      <c r="H20" s="264"/>
      <c r="I20" s="264"/>
      <c r="J20" s="264"/>
      <c r="K20" s="264"/>
      <c r="L20" s="264"/>
      <c r="M20" s="264"/>
      <c r="N20" s="264"/>
      <c r="O20" s="264"/>
      <c r="P20" s="264"/>
      <c r="Q20" s="45" t="s">
        <v>388</v>
      </c>
      <c r="R20" s="46" t="s">
        <v>389</v>
      </c>
      <c r="S20" s="268"/>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246.75" customHeight="1" x14ac:dyDescent="0.2">
      <c r="A22" s="40">
        <v>1</v>
      </c>
      <c r="B22" s="234" t="s">
        <v>601</v>
      </c>
      <c r="C22" s="235" t="s">
        <v>618</v>
      </c>
      <c r="D22" s="235" t="s">
        <v>602</v>
      </c>
      <c r="E22" s="41" t="s">
        <v>603</v>
      </c>
      <c r="F22" s="41" t="s">
        <v>604</v>
      </c>
      <c r="G22" s="236" t="s">
        <v>619</v>
      </c>
      <c r="H22" s="238">
        <f>I22+J22</f>
        <v>4.9080000000000004</v>
      </c>
      <c r="I22" s="41">
        <v>0</v>
      </c>
      <c r="J22" s="237">
        <v>4.9080000000000004</v>
      </c>
      <c r="K22" s="41">
        <v>10</v>
      </c>
      <c r="L22" s="41" t="s">
        <v>605</v>
      </c>
      <c r="M22" s="239" t="s">
        <v>592</v>
      </c>
      <c r="N22" s="239" t="s">
        <v>592</v>
      </c>
      <c r="O22" s="239" t="s">
        <v>592</v>
      </c>
      <c r="P22" s="239" t="s">
        <v>592</v>
      </c>
      <c r="Q22" s="44" t="s">
        <v>606</v>
      </c>
      <c r="R22" s="230" t="s">
        <v>386</v>
      </c>
      <c r="S22" s="188">
        <v>1.0604402399999999</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1" customFormat="1" x14ac:dyDescent="0.2">
      <c r="A7" s="16"/>
      <c r="H7" s="15"/>
    </row>
    <row r="8" spans="1:20" s="11"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3" t="str">
        <f>'1. паспорт местоположение'!A12:C12</f>
        <v>M_NS3300.KL.0050</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x14ac:dyDescent="0.2">
      <c r="A16"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0" t="s">
        <v>502</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222</v>
      </c>
      <c r="C21" s="274"/>
      <c r="D21" s="277" t="s">
        <v>123</v>
      </c>
      <c r="E21" s="273" t="s">
        <v>531</v>
      </c>
      <c r="F21" s="274"/>
      <c r="G21" s="273" t="s">
        <v>272</v>
      </c>
      <c r="H21" s="274"/>
      <c r="I21" s="273" t="s">
        <v>122</v>
      </c>
      <c r="J21" s="274"/>
      <c r="K21" s="277" t="s">
        <v>121</v>
      </c>
      <c r="L21" s="273" t="s">
        <v>120</v>
      </c>
      <c r="M21" s="274"/>
      <c r="N21" s="273" t="s">
        <v>527</v>
      </c>
      <c r="O21" s="274"/>
      <c r="P21" s="277" t="s">
        <v>119</v>
      </c>
      <c r="Q21" s="283" t="s">
        <v>118</v>
      </c>
      <c r="R21" s="284"/>
      <c r="S21" s="283" t="s">
        <v>117</v>
      </c>
      <c r="T21" s="285"/>
    </row>
    <row r="22" spans="1:113" ht="204.75" customHeight="1" x14ac:dyDescent="0.25">
      <c r="A22" s="281"/>
      <c r="B22" s="275"/>
      <c r="C22" s="276"/>
      <c r="D22" s="279"/>
      <c r="E22" s="275"/>
      <c r="F22" s="276"/>
      <c r="G22" s="275"/>
      <c r="H22" s="276"/>
      <c r="I22" s="275"/>
      <c r="J22" s="276"/>
      <c r="K22" s="278"/>
      <c r="L22" s="275"/>
      <c r="M22" s="276"/>
      <c r="N22" s="275"/>
      <c r="O22" s="276"/>
      <c r="P22" s="278"/>
      <c r="Q22" s="103" t="s">
        <v>116</v>
      </c>
      <c r="R22" s="103" t="s">
        <v>501</v>
      </c>
      <c r="S22" s="103" t="s">
        <v>115</v>
      </c>
      <c r="T22" s="103" t="s">
        <v>114</v>
      </c>
    </row>
    <row r="23" spans="1:113" ht="51.75" customHeight="1" x14ac:dyDescent="0.25">
      <c r="A23" s="282"/>
      <c r="B23" s="196" t="s">
        <v>112</v>
      </c>
      <c r="C23" s="196" t="s">
        <v>113</v>
      </c>
      <c r="D23" s="278"/>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03" t="s">
        <v>112</v>
      </c>
      <c r="R23" s="103" t="s">
        <v>112</v>
      </c>
      <c r="S23" s="103" t="s">
        <v>112</v>
      </c>
      <c r="T23" s="103"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2" t="s">
        <v>537</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1" customFormat="1" x14ac:dyDescent="0.2">
      <c r="A6" s="200"/>
      <c r="B6" s="200"/>
      <c r="C6" s="200"/>
      <c r="D6" s="200"/>
      <c r="E6" s="200"/>
      <c r="F6" s="200"/>
      <c r="G6" s="200"/>
      <c r="H6" s="200"/>
      <c r="I6" s="200"/>
      <c r="J6" s="200"/>
      <c r="K6" s="200"/>
      <c r="L6" s="200"/>
      <c r="M6" s="200"/>
      <c r="N6" s="200"/>
      <c r="O6" s="200"/>
      <c r="P6" s="200"/>
      <c r="Q6" s="200"/>
      <c r="R6" s="200"/>
      <c r="S6" s="200"/>
      <c r="T6" s="200"/>
    </row>
    <row r="7" spans="1:27" s="11"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3" t="str">
        <f>'1. паспорт местоположение'!A12:C12</f>
        <v>M_NS3300.KL.0050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1"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504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7" t="s">
        <v>6</v>
      </c>
      <c r="B21" s="290" t="s">
        <v>511</v>
      </c>
      <c r="C21" s="291"/>
      <c r="D21" s="290" t="s">
        <v>513</v>
      </c>
      <c r="E21" s="291"/>
      <c r="F21" s="283" t="s">
        <v>95</v>
      </c>
      <c r="G21" s="285"/>
      <c r="H21" s="285"/>
      <c r="I21" s="284"/>
      <c r="J21" s="287" t="s">
        <v>514</v>
      </c>
      <c r="K21" s="290" t="s">
        <v>515</v>
      </c>
      <c r="L21" s="291"/>
      <c r="M21" s="290" t="s">
        <v>516</v>
      </c>
      <c r="N21" s="291"/>
      <c r="O21" s="290" t="s">
        <v>503</v>
      </c>
      <c r="P21" s="291"/>
      <c r="Q21" s="290" t="s">
        <v>128</v>
      </c>
      <c r="R21" s="291"/>
      <c r="S21" s="287" t="s">
        <v>127</v>
      </c>
      <c r="T21" s="287" t="s">
        <v>517</v>
      </c>
      <c r="U21" s="287" t="s">
        <v>512</v>
      </c>
      <c r="V21" s="290" t="s">
        <v>126</v>
      </c>
      <c r="W21" s="291"/>
      <c r="X21" s="283" t="s">
        <v>118</v>
      </c>
      <c r="Y21" s="285"/>
      <c r="Z21" s="283" t="s">
        <v>117</v>
      </c>
      <c r="AA21" s="285"/>
    </row>
    <row r="22" spans="1:27" ht="216" customHeight="1" x14ac:dyDescent="0.25">
      <c r="A22" s="288"/>
      <c r="B22" s="292"/>
      <c r="C22" s="293"/>
      <c r="D22" s="292"/>
      <c r="E22" s="293"/>
      <c r="F22" s="283" t="s">
        <v>125</v>
      </c>
      <c r="G22" s="284"/>
      <c r="H22" s="283" t="s">
        <v>124</v>
      </c>
      <c r="I22" s="284"/>
      <c r="J22" s="289"/>
      <c r="K22" s="292"/>
      <c r="L22" s="293"/>
      <c r="M22" s="292"/>
      <c r="N22" s="293"/>
      <c r="O22" s="292"/>
      <c r="P22" s="293"/>
      <c r="Q22" s="292"/>
      <c r="R22" s="293"/>
      <c r="S22" s="289"/>
      <c r="T22" s="289"/>
      <c r="U22" s="289"/>
      <c r="V22" s="292"/>
      <c r="W22" s="293"/>
      <c r="X22" s="103" t="s">
        <v>116</v>
      </c>
      <c r="Y22" s="103" t="s">
        <v>501</v>
      </c>
      <c r="Z22" s="103" t="s">
        <v>115</v>
      </c>
      <c r="AA22" s="103" t="s">
        <v>114</v>
      </c>
    </row>
    <row r="23" spans="1:27" ht="60" customHeight="1" x14ac:dyDescent="0.25">
      <c r="A23" s="289"/>
      <c r="B23" s="194" t="s">
        <v>112</v>
      </c>
      <c r="C23" s="194" t="s">
        <v>113</v>
      </c>
      <c r="D23" s="104" t="s">
        <v>112</v>
      </c>
      <c r="E23" s="104" t="s">
        <v>113</v>
      </c>
      <c r="F23" s="104" t="s">
        <v>112</v>
      </c>
      <c r="G23" s="104" t="s">
        <v>113</v>
      </c>
      <c r="H23" s="104" t="s">
        <v>112</v>
      </c>
      <c r="I23" s="104" t="s">
        <v>113</v>
      </c>
      <c r="J23" s="104" t="s">
        <v>112</v>
      </c>
      <c r="K23" s="104" t="s">
        <v>112</v>
      </c>
      <c r="L23" s="104" t="s">
        <v>113</v>
      </c>
      <c r="M23" s="104" t="s">
        <v>112</v>
      </c>
      <c r="N23" s="104" t="s">
        <v>113</v>
      </c>
      <c r="O23" s="104" t="s">
        <v>112</v>
      </c>
      <c r="P23" s="104" t="s">
        <v>113</v>
      </c>
      <c r="Q23" s="104" t="s">
        <v>112</v>
      </c>
      <c r="R23" s="104" t="s">
        <v>113</v>
      </c>
      <c r="S23" s="104" t="s">
        <v>112</v>
      </c>
      <c r="T23" s="104" t="s">
        <v>112</v>
      </c>
      <c r="U23" s="104" t="s">
        <v>112</v>
      </c>
      <c r="V23" s="104" t="s">
        <v>112</v>
      </c>
      <c r="W23" s="104" t="s">
        <v>113</v>
      </c>
      <c r="X23" s="104" t="s">
        <v>112</v>
      </c>
      <c r="Y23" s="104" t="s">
        <v>112</v>
      </c>
      <c r="Z23" s="103" t="s">
        <v>112</v>
      </c>
      <c r="AA23" s="103" t="s">
        <v>112</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5" t="str">
        <f>'1. паспорт местоположение'!A5:C5</f>
        <v>Год раскрытия информации: 2022 год</v>
      </c>
      <c r="B5" s="265"/>
      <c r="C5" s="265"/>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1" t="s">
        <v>10</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АО "Россети Тюмень"</v>
      </c>
      <c r="B9" s="262"/>
      <c r="C9" s="262"/>
      <c r="D9" s="7"/>
      <c r="E9" s="7"/>
      <c r="F9" s="7"/>
      <c r="G9" s="7"/>
      <c r="H9" s="12"/>
      <c r="I9" s="12"/>
      <c r="J9" s="12"/>
      <c r="K9" s="12"/>
      <c r="L9" s="12"/>
      <c r="M9" s="12"/>
      <c r="N9" s="12"/>
      <c r="O9" s="12"/>
      <c r="P9" s="12"/>
      <c r="Q9" s="12"/>
      <c r="R9" s="12"/>
      <c r="S9" s="12"/>
      <c r="T9" s="12"/>
      <c r="U9" s="12"/>
    </row>
    <row r="10" spans="1:29" s="11" customFormat="1" ht="18.75" x14ac:dyDescent="0.2">
      <c r="A10" s="258" t="s">
        <v>9</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'1. паспорт местоположение'!A12:C12</f>
        <v>M_NS3300.KL.0050</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58" t="s">
        <v>8</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60.75" customHeight="1" x14ac:dyDescent="0.2">
      <c r="A15"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3"/>
      <c r="C15" s="263"/>
      <c r="D15" s="7"/>
      <c r="E15" s="7"/>
      <c r="F15" s="7"/>
      <c r="G15" s="7"/>
      <c r="H15" s="7"/>
      <c r="I15" s="7"/>
      <c r="J15" s="7"/>
      <c r="K15" s="7"/>
      <c r="L15" s="7"/>
      <c r="M15" s="7"/>
      <c r="N15" s="7"/>
      <c r="O15" s="7"/>
      <c r="P15" s="7"/>
      <c r="Q15" s="7"/>
      <c r="R15" s="7"/>
      <c r="S15" s="7"/>
      <c r="T15" s="7"/>
      <c r="U15" s="7"/>
    </row>
    <row r="16" spans="1:29" s="2" customFormat="1" ht="15" customHeight="1" x14ac:dyDescent="0.2">
      <c r="A16" s="258" t="s">
        <v>7</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59" t="s">
        <v>496</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607</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8" t="s">
        <v>609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610</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611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1"/>
      <c r="AB6" s="19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1"/>
      <c r="AB7" s="19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2"/>
      <c r="AB8" s="19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3"/>
      <c r="AB9" s="19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1"/>
      <c r="AB10" s="191"/>
    </row>
    <row r="11" spans="1:28" ht="15.75" x14ac:dyDescent="0.25">
      <c r="A11" s="263" t="str">
        <f>'1. паспорт местоположение'!A12:C12</f>
        <v>M_NS3300.KL.0050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2"/>
      <c r="AB11" s="19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3"/>
      <c r="AB12" s="19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15.75" x14ac:dyDescent="0.25">
      <c r="A14"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2"/>
      <c r="AB14" s="19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2"/>
      <c r="AB16" s="20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2"/>
      <c r="AB17" s="20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2"/>
      <c r="AB18" s="20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2"/>
      <c r="AB19" s="20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3"/>
      <c r="AB20" s="20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3"/>
      <c r="AB21" s="203"/>
    </row>
    <row r="22" spans="1:28" x14ac:dyDescent="0.25">
      <c r="A22" s="295" t="s">
        <v>528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4"/>
      <c r="AB22" s="204"/>
    </row>
    <row r="23" spans="1:28" ht="32.25" customHeight="1" x14ac:dyDescent="0.25">
      <c r="A23" s="297" t="s">
        <v>384</v>
      </c>
      <c r="B23" s="298"/>
      <c r="C23" s="298"/>
      <c r="D23" s="298"/>
      <c r="E23" s="298"/>
      <c r="F23" s="298"/>
      <c r="G23" s="298"/>
      <c r="H23" s="298"/>
      <c r="I23" s="298"/>
      <c r="J23" s="298"/>
      <c r="K23" s="298"/>
      <c r="L23" s="299"/>
      <c r="M23" s="296" t="s">
        <v>385</v>
      </c>
      <c r="N23" s="296"/>
      <c r="O23" s="296"/>
      <c r="P23" s="296"/>
      <c r="Q23" s="296"/>
      <c r="R23" s="296"/>
      <c r="S23" s="296"/>
      <c r="T23" s="296"/>
      <c r="U23" s="296"/>
      <c r="V23" s="296"/>
      <c r="W23" s="296"/>
      <c r="X23" s="296"/>
      <c r="Y23" s="296"/>
      <c r="Z23" s="296"/>
    </row>
    <row r="24" spans="1:28" ht="151.5" customHeight="1" x14ac:dyDescent="0.25">
      <c r="A24" s="100" t="s">
        <v>232</v>
      </c>
      <c r="B24" s="101" t="s">
        <v>261</v>
      </c>
      <c r="C24" s="100" t="s">
        <v>378</v>
      </c>
      <c r="D24" s="100" t="s">
        <v>233</v>
      </c>
      <c r="E24" s="100" t="s">
        <v>379</v>
      </c>
      <c r="F24" s="100" t="s">
        <v>381</v>
      </c>
      <c r="G24" s="100" t="s">
        <v>380</v>
      </c>
      <c r="H24" s="100" t="s">
        <v>234</v>
      </c>
      <c r="I24" s="100" t="s">
        <v>382</v>
      </c>
      <c r="J24" s="100" t="s">
        <v>266</v>
      </c>
      <c r="K24" s="101" t="s">
        <v>260</v>
      </c>
      <c r="L24" s="101" t="s">
        <v>235</v>
      </c>
      <c r="M24" s="102" t="s">
        <v>280</v>
      </c>
      <c r="N24" s="101" t="s">
        <v>539</v>
      </c>
      <c r="O24" s="100" t="s">
        <v>277</v>
      </c>
      <c r="P24" s="100" t="s">
        <v>278</v>
      </c>
      <c r="Q24" s="100" t="s">
        <v>276</v>
      </c>
      <c r="R24" s="100" t="s">
        <v>234</v>
      </c>
      <c r="S24" s="100" t="s">
        <v>275</v>
      </c>
      <c r="T24" s="100" t="s">
        <v>274</v>
      </c>
      <c r="U24" s="100" t="s">
        <v>377</v>
      </c>
      <c r="V24" s="100" t="s">
        <v>276</v>
      </c>
      <c r="W24" s="115" t="s">
        <v>259</v>
      </c>
      <c r="X24" s="115" t="s">
        <v>291</v>
      </c>
      <c r="Y24" s="115" t="s">
        <v>292</v>
      </c>
      <c r="Z24" s="117" t="s">
        <v>289</v>
      </c>
    </row>
    <row r="25" spans="1:28" ht="16.5" customHeight="1" x14ac:dyDescent="0.25">
      <c r="A25" s="100">
        <v>1</v>
      </c>
      <c r="B25" s="101">
        <v>2</v>
      </c>
      <c r="C25" s="100">
        <v>3</v>
      </c>
      <c r="D25" s="101">
        <v>4</v>
      </c>
      <c r="E25" s="100">
        <v>5</v>
      </c>
      <c r="F25" s="101">
        <v>6</v>
      </c>
      <c r="G25" s="100">
        <v>7</v>
      </c>
      <c r="H25" s="101">
        <v>8</v>
      </c>
      <c r="I25" s="100">
        <v>9</v>
      </c>
      <c r="J25" s="101">
        <v>10</v>
      </c>
      <c r="K25" s="205">
        <v>11</v>
      </c>
      <c r="L25" s="101">
        <v>12</v>
      </c>
      <c r="M25" s="205">
        <v>13</v>
      </c>
      <c r="N25" s="101">
        <v>14</v>
      </c>
      <c r="O25" s="205">
        <v>15</v>
      </c>
      <c r="P25" s="101">
        <v>16</v>
      </c>
      <c r="Q25" s="205">
        <v>17</v>
      </c>
      <c r="R25" s="101">
        <v>18</v>
      </c>
      <c r="S25" s="205">
        <v>19</v>
      </c>
      <c r="T25" s="101">
        <v>20</v>
      </c>
      <c r="U25" s="205">
        <v>21</v>
      </c>
      <c r="V25" s="101">
        <v>22</v>
      </c>
      <c r="W25" s="205">
        <v>23</v>
      </c>
      <c r="X25" s="101">
        <v>24</v>
      </c>
      <c r="Y25" s="205">
        <v>25</v>
      </c>
      <c r="Z25" s="101">
        <v>26</v>
      </c>
    </row>
    <row r="26" spans="1:28" ht="45.75" customHeight="1" x14ac:dyDescent="0.25">
      <c r="A26" s="93" t="s">
        <v>362</v>
      </c>
      <c r="B26" s="99"/>
      <c r="C26" s="95" t="s">
        <v>364</v>
      </c>
      <c r="D26" s="95" t="s">
        <v>365</v>
      </c>
      <c r="E26" s="95" t="s">
        <v>366</v>
      </c>
      <c r="F26" s="95" t="s">
        <v>271</v>
      </c>
      <c r="G26" s="95" t="s">
        <v>367</v>
      </c>
      <c r="H26" s="95" t="s">
        <v>234</v>
      </c>
      <c r="I26" s="95" t="s">
        <v>368</v>
      </c>
      <c r="J26" s="95" t="s">
        <v>369</v>
      </c>
      <c r="K26" s="92"/>
      <c r="L26" s="96" t="s">
        <v>257</v>
      </c>
      <c r="M26" s="98" t="s">
        <v>273</v>
      </c>
      <c r="N26" s="92"/>
      <c r="O26" s="92"/>
      <c r="P26" s="92"/>
      <c r="Q26" s="92"/>
      <c r="R26" s="92"/>
      <c r="S26" s="92"/>
      <c r="T26" s="92"/>
      <c r="U26" s="92"/>
      <c r="V26" s="92"/>
      <c r="W26" s="92"/>
      <c r="X26" s="92"/>
      <c r="Y26" s="92"/>
      <c r="Z26" s="94" t="s">
        <v>290</v>
      </c>
    </row>
    <row r="27" spans="1:28" x14ac:dyDescent="0.25">
      <c r="A27" s="92" t="s">
        <v>236</v>
      </c>
      <c r="B27" s="92" t="s">
        <v>262</v>
      </c>
      <c r="C27" s="92" t="s">
        <v>241</v>
      </c>
      <c r="D27" s="92" t="s">
        <v>242</v>
      </c>
      <c r="E27" s="92" t="s">
        <v>281</v>
      </c>
      <c r="F27" s="95" t="s">
        <v>237</v>
      </c>
      <c r="G27" s="95" t="s">
        <v>285</v>
      </c>
      <c r="H27" s="92" t="s">
        <v>234</v>
      </c>
      <c r="I27" s="95" t="s">
        <v>267</v>
      </c>
      <c r="J27" s="95" t="s">
        <v>249</v>
      </c>
      <c r="K27" s="96" t="s">
        <v>253</v>
      </c>
      <c r="L27" s="92"/>
      <c r="M27" s="96" t="s">
        <v>279</v>
      </c>
      <c r="N27" s="92"/>
      <c r="O27" s="92"/>
      <c r="P27" s="92"/>
      <c r="Q27" s="92"/>
      <c r="R27" s="92"/>
      <c r="S27" s="92"/>
      <c r="T27" s="92"/>
      <c r="U27" s="92"/>
      <c r="V27" s="92"/>
      <c r="W27" s="92"/>
      <c r="X27" s="92"/>
      <c r="Y27" s="92"/>
      <c r="Z27" s="92"/>
    </row>
    <row r="28" spans="1:28" x14ac:dyDescent="0.25">
      <c r="A28" s="92" t="s">
        <v>236</v>
      </c>
      <c r="B28" s="92" t="s">
        <v>263</v>
      </c>
      <c r="C28" s="92" t="s">
        <v>243</v>
      </c>
      <c r="D28" s="92" t="s">
        <v>244</v>
      </c>
      <c r="E28" s="92" t="s">
        <v>282</v>
      </c>
      <c r="F28" s="95" t="s">
        <v>238</v>
      </c>
      <c r="G28" s="95" t="s">
        <v>286</v>
      </c>
      <c r="H28" s="92" t="s">
        <v>234</v>
      </c>
      <c r="I28" s="95" t="s">
        <v>268</v>
      </c>
      <c r="J28" s="95" t="s">
        <v>250</v>
      </c>
      <c r="K28" s="96" t="s">
        <v>254</v>
      </c>
      <c r="L28" s="97"/>
      <c r="M28" s="96" t="s">
        <v>0</v>
      </c>
      <c r="N28" s="96"/>
      <c r="O28" s="96"/>
      <c r="P28" s="96"/>
      <c r="Q28" s="96"/>
      <c r="R28" s="96"/>
      <c r="S28" s="96"/>
      <c r="T28" s="96"/>
      <c r="U28" s="96"/>
      <c r="V28" s="96"/>
      <c r="W28" s="96"/>
      <c r="X28" s="96"/>
      <c r="Y28" s="96"/>
      <c r="Z28" s="96"/>
    </row>
    <row r="29" spans="1:28" x14ac:dyDescent="0.25">
      <c r="A29" s="92" t="s">
        <v>236</v>
      </c>
      <c r="B29" s="92" t="s">
        <v>264</v>
      </c>
      <c r="C29" s="92" t="s">
        <v>245</v>
      </c>
      <c r="D29" s="92" t="s">
        <v>246</v>
      </c>
      <c r="E29" s="92" t="s">
        <v>283</v>
      </c>
      <c r="F29" s="95" t="s">
        <v>239</v>
      </c>
      <c r="G29" s="95" t="s">
        <v>287</v>
      </c>
      <c r="H29" s="92" t="s">
        <v>234</v>
      </c>
      <c r="I29" s="95" t="s">
        <v>269</v>
      </c>
      <c r="J29" s="95" t="s">
        <v>251</v>
      </c>
      <c r="K29" s="96" t="s">
        <v>255</v>
      </c>
      <c r="L29" s="97"/>
      <c r="M29" s="92"/>
      <c r="N29" s="92"/>
      <c r="O29" s="92"/>
      <c r="P29" s="92"/>
      <c r="Q29" s="92"/>
      <c r="R29" s="92"/>
      <c r="S29" s="92"/>
      <c r="T29" s="92"/>
      <c r="U29" s="92"/>
      <c r="V29" s="92"/>
      <c r="W29" s="92"/>
      <c r="X29" s="92"/>
      <c r="Y29" s="92"/>
      <c r="Z29" s="92"/>
    </row>
    <row r="30" spans="1:28" x14ac:dyDescent="0.25">
      <c r="A30" s="92" t="s">
        <v>236</v>
      </c>
      <c r="B30" s="92" t="s">
        <v>265</v>
      </c>
      <c r="C30" s="92" t="s">
        <v>247</v>
      </c>
      <c r="D30" s="92" t="s">
        <v>248</v>
      </c>
      <c r="E30" s="92" t="s">
        <v>284</v>
      </c>
      <c r="F30" s="95" t="s">
        <v>240</v>
      </c>
      <c r="G30" s="95" t="s">
        <v>288</v>
      </c>
      <c r="H30" s="92" t="s">
        <v>234</v>
      </c>
      <c r="I30" s="95" t="s">
        <v>270</v>
      </c>
      <c r="J30" s="95" t="s">
        <v>252</v>
      </c>
      <c r="K30" s="96" t="s">
        <v>256</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363</v>
      </c>
      <c r="B32" s="99"/>
      <c r="C32" s="95" t="s">
        <v>370</v>
      </c>
      <c r="D32" s="95" t="s">
        <v>371</v>
      </c>
      <c r="E32" s="95" t="s">
        <v>372</v>
      </c>
      <c r="F32" s="95" t="s">
        <v>373</v>
      </c>
      <c r="G32" s="95" t="s">
        <v>374</v>
      </c>
      <c r="H32" s="95" t="s">
        <v>234</v>
      </c>
      <c r="I32" s="95" t="s">
        <v>375</v>
      </c>
      <c r="J32" s="95" t="s">
        <v>376</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1" t="s">
        <v>10</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2"/>
      <c r="Q9" s="12"/>
      <c r="R9" s="12"/>
      <c r="S9" s="12"/>
      <c r="T9" s="12"/>
      <c r="U9" s="12"/>
      <c r="V9" s="12"/>
      <c r="W9" s="12"/>
      <c r="X9" s="12"/>
      <c r="Y9" s="12"/>
      <c r="Z9" s="12"/>
    </row>
    <row r="10" spans="1:28" s="11" customFormat="1" ht="18.75" x14ac:dyDescent="0.2">
      <c r="A10" s="258" t="s">
        <v>9</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63" t="str">
        <f>'1. паспорт местоположение'!A12:C12</f>
        <v>M_NS3300.KL.0050</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s="11" customFormat="1" ht="18.75" x14ac:dyDescent="0.2">
      <c r="A13" s="258" t="s">
        <v>8</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5.75" x14ac:dyDescent="0.2">
      <c r="A15"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2" customFormat="1" ht="15" customHeight="1" x14ac:dyDescent="0.2">
      <c r="A16" s="258" t="s">
        <v>7</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1" t="s">
        <v>505</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2" customFormat="1" ht="78" customHeight="1" x14ac:dyDescent="0.2">
      <c r="A19" s="264" t="s">
        <v>6</v>
      </c>
      <c r="B19" s="264" t="s">
        <v>89</v>
      </c>
      <c r="C19" s="264" t="s">
        <v>88</v>
      </c>
      <c r="D19" s="264" t="s">
        <v>77</v>
      </c>
      <c r="E19" s="302" t="s">
        <v>87</v>
      </c>
      <c r="F19" s="303"/>
      <c r="G19" s="303"/>
      <c r="H19" s="303"/>
      <c r="I19" s="304"/>
      <c r="J19" s="264" t="s">
        <v>86</v>
      </c>
      <c r="K19" s="264"/>
      <c r="L19" s="264"/>
      <c r="M19" s="264"/>
      <c r="N19" s="264"/>
      <c r="O19" s="264"/>
      <c r="P19" s="3"/>
      <c r="Q19" s="3"/>
      <c r="R19" s="3"/>
      <c r="S19" s="3"/>
      <c r="T19" s="3"/>
      <c r="U19" s="3"/>
      <c r="V19" s="3"/>
      <c r="W19" s="3"/>
    </row>
    <row r="20" spans="1:26" s="2"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x14ac:dyDescent="0.3">
      <c r="A6" s="16"/>
      <c r="I6" s="15"/>
      <c r="J6" s="15"/>
      <c r="K6" s="14"/>
    </row>
    <row r="7" spans="1:44" s="11"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3" t="str">
        <f>'1. паспорт местоположение'!A12:C12</f>
        <v>M_NS3300.KL.0050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1"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0" t="s">
        <v>506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9"/>
      <c r="AP19" s="149"/>
      <c r="AQ19" s="149"/>
      <c r="AR19" s="42"/>
    </row>
    <row r="20" spans="1:45" ht="18.75" x14ac:dyDescent="0.3">
      <c r="AO20" s="149"/>
      <c r="AP20" s="149"/>
      <c r="AQ20" s="149"/>
      <c r="AR20" s="14"/>
    </row>
    <row r="21" spans="1:45" ht="20.25" customHeight="1" x14ac:dyDescent="0.3">
      <c r="AO21" s="149"/>
      <c r="AP21" s="149"/>
      <c r="AQ21" s="149"/>
      <c r="AR21" s="14"/>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0" t="s">
        <v>358</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9"/>
      <c r="AN24" s="119"/>
      <c r="AO24" s="147"/>
      <c r="AP24" s="147"/>
      <c r="AQ24" s="147"/>
      <c r="AR24" s="147"/>
      <c r="AS24" s="125"/>
    </row>
    <row r="25" spans="1:45" ht="12.75" customHeight="1" x14ac:dyDescent="0.25">
      <c r="A25" s="350" t="s">
        <v>357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0"/>
      <c r="AN25" s="371" t="s">
        <v>356</v>
      </c>
      <c r="AO25" s="371"/>
      <c r="AP25" s="371"/>
      <c r="AQ25" s="369"/>
      <c r="AR25" s="369"/>
      <c r="AS25" s="125"/>
    </row>
    <row r="26" spans="1:45" ht="17.25" customHeight="1" x14ac:dyDescent="0.25">
      <c r="A26" s="316" t="s">
        <v>355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0"/>
      <c r="AN26" s="360" t="s">
        <v>354</v>
      </c>
      <c r="AO26" s="361"/>
      <c r="AP26" s="362"/>
      <c r="AQ26" s="352"/>
      <c r="AR26" s="353"/>
      <c r="AS26" s="125"/>
    </row>
    <row r="27" spans="1:45" ht="17.25" customHeight="1" x14ac:dyDescent="0.25">
      <c r="A27" s="316" t="s">
        <v>353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0"/>
      <c r="AN27" s="360" t="s">
        <v>352</v>
      </c>
      <c r="AO27" s="361"/>
      <c r="AP27" s="362"/>
      <c r="AQ27" s="352"/>
      <c r="AR27" s="353"/>
      <c r="AS27" s="125"/>
    </row>
    <row r="28" spans="1:45" ht="27.75" customHeight="1" thickBot="1" x14ac:dyDescent="0.3">
      <c r="A28" s="363" t="s">
        <v>351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0"/>
      <c r="AN28" s="366" t="s">
        <v>350</v>
      </c>
      <c r="AO28" s="367"/>
      <c r="AP28" s="368"/>
      <c r="AQ28" s="352"/>
      <c r="AR28" s="353"/>
      <c r="AS28" s="125"/>
    </row>
    <row r="29" spans="1:45" ht="17.25" customHeight="1" x14ac:dyDescent="0.25">
      <c r="A29" s="354" t="s">
        <v>349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0"/>
      <c r="AN29" s="357"/>
      <c r="AO29" s="358"/>
      <c r="AP29" s="358"/>
      <c r="AQ29" s="352"/>
      <c r="AR29" s="359"/>
      <c r="AS29" s="125"/>
    </row>
    <row r="30" spans="1:45" ht="17.25" customHeight="1" x14ac:dyDescent="0.25">
      <c r="A30" s="316" t="s">
        <v>348</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0"/>
      <c r="AS30" s="125"/>
    </row>
    <row r="31" spans="1:45" ht="17.25" customHeight="1" x14ac:dyDescent="0.25">
      <c r="A31" s="316" t="s">
        <v>347</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0"/>
      <c r="AN31" s="120"/>
      <c r="AO31" s="146"/>
      <c r="AP31" s="146"/>
      <c r="AQ31" s="146"/>
      <c r="AR31" s="146"/>
      <c r="AS31" s="125"/>
    </row>
    <row r="32" spans="1:45" ht="17.25" customHeight="1" x14ac:dyDescent="0.25">
      <c r="A32" s="316" t="s">
        <v>322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0"/>
      <c r="AN32" s="120"/>
      <c r="AO32" s="120"/>
      <c r="AP32" s="120"/>
      <c r="AQ32" s="120"/>
      <c r="AR32" s="120"/>
      <c r="AS32" s="125"/>
    </row>
    <row r="33" spans="1:45" ht="17.25" customHeight="1" x14ac:dyDescent="0.25">
      <c r="A33" s="316" t="s">
        <v>346</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0"/>
      <c r="AN33" s="120"/>
      <c r="AO33" s="120"/>
      <c r="AP33" s="120"/>
      <c r="AQ33" s="120"/>
      <c r="AR33" s="120"/>
      <c r="AS33" s="125"/>
    </row>
    <row r="34" spans="1:45" ht="17.25" customHeight="1" x14ac:dyDescent="0.25">
      <c r="A34" s="316" t="s">
        <v>345</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0"/>
      <c r="AN34" s="120"/>
      <c r="AO34" s="120"/>
      <c r="AP34" s="120"/>
      <c r="AQ34" s="120"/>
      <c r="AR34" s="120"/>
      <c r="AS34" s="125"/>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0"/>
      <c r="AN35" s="120"/>
      <c r="AO35" s="120"/>
      <c r="AP35" s="120"/>
      <c r="AQ35" s="120"/>
      <c r="AR35" s="120"/>
      <c r="AS35" s="125"/>
    </row>
    <row r="36" spans="1:45" ht="17.25" customHeight="1" thickBot="1" x14ac:dyDescent="0.3">
      <c r="A36" s="334" t="s">
        <v>310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0"/>
      <c r="AN36" s="120"/>
      <c r="AO36" s="120"/>
      <c r="AP36" s="120"/>
      <c r="AQ36" s="120"/>
      <c r="AR36" s="120"/>
      <c r="AS36" s="125"/>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0"/>
      <c r="AN37" s="120"/>
      <c r="AO37" s="120"/>
      <c r="AP37" s="120"/>
      <c r="AQ37" s="120"/>
      <c r="AR37" s="120"/>
      <c r="AS37" s="125"/>
    </row>
    <row r="38" spans="1:45" ht="17.25" customHeight="1" x14ac:dyDescent="0.25">
      <c r="A38" s="316" t="s">
        <v>344</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0"/>
      <c r="AN38" s="120"/>
      <c r="AO38" s="120"/>
      <c r="AP38" s="120"/>
      <c r="AQ38" s="120"/>
      <c r="AR38" s="120"/>
      <c r="AS38" s="125"/>
    </row>
    <row r="39" spans="1:45" ht="17.25" customHeight="1" thickBot="1" x14ac:dyDescent="0.3">
      <c r="A39" s="334" t="s">
        <v>343</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0"/>
      <c r="AN39" s="120"/>
      <c r="AO39" s="120"/>
      <c r="AP39" s="120"/>
      <c r="AQ39" s="120"/>
      <c r="AR39" s="120"/>
      <c r="AS39" s="125"/>
    </row>
    <row r="40" spans="1:45" ht="17.25" customHeight="1" x14ac:dyDescent="0.25">
      <c r="A40" s="350" t="s">
        <v>342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0"/>
      <c r="AN40" s="120"/>
      <c r="AO40" s="120"/>
      <c r="AP40" s="120"/>
      <c r="AQ40" s="120"/>
      <c r="AR40" s="120"/>
      <c r="AS40" s="125"/>
    </row>
    <row r="41" spans="1:45" ht="17.25" customHeight="1" x14ac:dyDescent="0.25">
      <c r="A41" s="316" t="s">
        <v>341</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0"/>
      <c r="AN41" s="120"/>
      <c r="AO41" s="120"/>
      <c r="AP41" s="120"/>
      <c r="AQ41" s="120"/>
      <c r="AR41" s="120"/>
      <c r="AS41" s="125"/>
    </row>
    <row r="42" spans="1:45" ht="17.25" customHeight="1" x14ac:dyDescent="0.25">
      <c r="A42" s="316" t="s">
        <v>340</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0"/>
      <c r="AN42" s="120"/>
      <c r="AO42" s="120"/>
      <c r="AP42" s="120"/>
      <c r="AQ42" s="120"/>
      <c r="AR42" s="120"/>
      <c r="AS42" s="125"/>
    </row>
    <row r="43" spans="1:45" ht="17.25" customHeight="1" x14ac:dyDescent="0.25">
      <c r="A43" s="316" t="s">
        <v>339</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0"/>
      <c r="AN43" s="120"/>
      <c r="AO43" s="120"/>
      <c r="AP43" s="120"/>
      <c r="AQ43" s="120"/>
      <c r="AR43" s="120"/>
      <c r="AS43" s="125"/>
    </row>
    <row r="44" spans="1:45" ht="17.25" customHeight="1" x14ac:dyDescent="0.25">
      <c r="A44" s="316" t="s">
        <v>338</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0"/>
      <c r="AN44" s="120"/>
      <c r="AO44" s="120"/>
      <c r="AP44" s="120"/>
      <c r="AQ44" s="120"/>
      <c r="AR44" s="120"/>
      <c r="AS44" s="125"/>
    </row>
    <row r="45" spans="1:45" ht="17.25" customHeight="1" x14ac:dyDescent="0.25">
      <c r="A45" s="316" t="s">
        <v>337</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0"/>
      <c r="AN45" s="120"/>
      <c r="AO45" s="120"/>
      <c r="AP45" s="120"/>
      <c r="AQ45" s="120"/>
      <c r="AR45" s="120"/>
      <c r="AS45" s="125"/>
    </row>
    <row r="46" spans="1:45" ht="17.25" customHeight="1" thickBot="1" x14ac:dyDescent="0.3">
      <c r="A46" s="343" t="s">
        <v>336</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0"/>
      <c r="AN46" s="120"/>
      <c r="AO46" s="120"/>
      <c r="AP46" s="120"/>
      <c r="AQ46" s="120"/>
      <c r="AR46" s="120"/>
      <c r="AS46" s="125"/>
    </row>
    <row r="47" spans="1:45" ht="24" customHeight="1" x14ac:dyDescent="0.25">
      <c r="A47" s="346" t="s">
        <v>335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316</v>
      </c>
      <c r="AN47" s="333"/>
      <c r="AO47" s="133" t="s">
        <v>315</v>
      </c>
      <c r="AP47" s="133" t="s">
        <v>314</v>
      </c>
      <c r="AQ47" s="125"/>
    </row>
    <row r="48" spans="1:45" ht="12" customHeight="1" x14ac:dyDescent="0.25">
      <c r="A48" s="316" t="s">
        <v>334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7"/>
      <c r="AP48" s="137"/>
      <c r="AQ48" s="125"/>
    </row>
    <row r="49" spans="1:43" ht="12" customHeight="1" x14ac:dyDescent="0.25">
      <c r="A49" s="316" t="s">
        <v>333</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7"/>
      <c r="AP49" s="137"/>
      <c r="AQ49" s="125"/>
    </row>
    <row r="50" spans="1:43" ht="12" customHeight="1" thickBot="1" x14ac:dyDescent="0.3">
      <c r="A50" s="334" t="s">
        <v>332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1" t="s">
        <v>331</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316</v>
      </c>
      <c r="AN52" s="333"/>
      <c r="AO52" s="133" t="s">
        <v>315</v>
      </c>
      <c r="AP52" s="133" t="s">
        <v>314</v>
      </c>
      <c r="AQ52" s="125"/>
    </row>
    <row r="53" spans="1:43" ht="11.25" customHeight="1" x14ac:dyDescent="0.25">
      <c r="A53" s="340" t="s">
        <v>330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1"/>
      <c r="AP53" s="141"/>
      <c r="AQ53" s="125"/>
    </row>
    <row r="54" spans="1:43" ht="12" customHeight="1" x14ac:dyDescent="0.25">
      <c r="A54" s="316" t="s">
        <v>329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7"/>
      <c r="AP54" s="137"/>
      <c r="AQ54" s="125"/>
    </row>
    <row r="55" spans="1:43" ht="12" customHeight="1" x14ac:dyDescent="0.25">
      <c r="A55" s="316" t="s">
        <v>328</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7"/>
      <c r="AP55" s="137"/>
      <c r="AQ55" s="125"/>
    </row>
    <row r="56" spans="1:43" ht="12" customHeight="1" thickBot="1" x14ac:dyDescent="0.3">
      <c r="A56" s="334" t="s">
        <v>327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1" t="s">
        <v>326</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316</v>
      </c>
      <c r="AN58" s="333"/>
      <c r="AO58" s="133" t="s">
        <v>315</v>
      </c>
      <c r="AP58" s="133" t="s">
        <v>314</v>
      </c>
      <c r="AQ58" s="125"/>
    </row>
    <row r="59" spans="1:43" ht="12.75" customHeight="1" x14ac:dyDescent="0.25">
      <c r="A59" s="337" t="s">
        <v>325</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9"/>
      <c r="AP59" s="139"/>
      <c r="AQ59" s="131"/>
    </row>
    <row r="60" spans="1:43" ht="12" customHeight="1" x14ac:dyDescent="0.25">
      <c r="A60" s="316" t="s">
        <v>324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7"/>
      <c r="AP60" s="137"/>
      <c r="AQ60" s="125"/>
    </row>
    <row r="61" spans="1:43" ht="12" customHeight="1" x14ac:dyDescent="0.25">
      <c r="A61" s="316" t="s">
        <v>323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7"/>
      <c r="AP61" s="137"/>
      <c r="AQ61" s="125"/>
    </row>
    <row r="62" spans="1:43" ht="12" customHeight="1" x14ac:dyDescent="0.25">
      <c r="A62" s="316" t="s">
        <v>322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7"/>
      <c r="AP62" s="137"/>
      <c r="AQ62" s="125"/>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7"/>
      <c r="AP63" s="137"/>
      <c r="AQ63" s="125"/>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7"/>
      <c r="AP64" s="137"/>
      <c r="AQ64" s="125"/>
    </row>
    <row r="65" spans="1:43" ht="12" customHeight="1" x14ac:dyDescent="0.25">
      <c r="A65" s="316" t="s">
        <v>321</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7"/>
      <c r="AP65" s="137"/>
      <c r="AQ65" s="125"/>
    </row>
    <row r="66" spans="1:43" ht="27.75" customHeight="1" x14ac:dyDescent="0.25">
      <c r="A66" s="320" t="s">
        <v>320</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8"/>
      <c r="AP66" s="138"/>
      <c r="AQ66" s="131"/>
    </row>
    <row r="67" spans="1:43" ht="11.25" customHeight="1" x14ac:dyDescent="0.25">
      <c r="A67" s="316" t="s">
        <v>312</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7"/>
      <c r="AP67" s="137"/>
      <c r="AQ67" s="125"/>
    </row>
    <row r="68" spans="1:43" ht="25.5" customHeight="1" x14ac:dyDescent="0.25">
      <c r="A68" s="320" t="s">
        <v>313</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8"/>
      <c r="AP68" s="138"/>
      <c r="AQ68" s="131"/>
    </row>
    <row r="69" spans="1:43" ht="12" customHeight="1" x14ac:dyDescent="0.25">
      <c r="A69" s="316" t="s">
        <v>311</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7"/>
      <c r="AP69" s="137"/>
      <c r="AQ69" s="125"/>
    </row>
    <row r="70" spans="1:43" ht="12.75" customHeight="1" x14ac:dyDescent="0.25">
      <c r="A70" s="325" t="s">
        <v>319</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8"/>
      <c r="AP70" s="138"/>
      <c r="AQ70" s="131"/>
    </row>
    <row r="71" spans="1:43" ht="12" customHeight="1" x14ac:dyDescent="0.25">
      <c r="A71" s="316" t="s">
        <v>310</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7"/>
      <c r="AP71" s="137"/>
      <c r="AQ71" s="125"/>
    </row>
    <row r="72" spans="1:43" ht="12.75" customHeight="1" thickBot="1" x14ac:dyDescent="0.3">
      <c r="A72" s="327" t="s">
        <v>318</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1" t="s">
        <v>317</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316</v>
      </c>
      <c r="AN74" s="333"/>
      <c r="AO74" s="133" t="s">
        <v>315</v>
      </c>
      <c r="AP74" s="133" t="s">
        <v>314</v>
      </c>
      <c r="AQ74" s="125"/>
    </row>
    <row r="75" spans="1:43" ht="25.5" customHeight="1" x14ac:dyDescent="0.25">
      <c r="A75" s="320" t="s">
        <v>313</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9"/>
      <c r="AP75" s="129"/>
      <c r="AQ75" s="131"/>
    </row>
    <row r="76" spans="1:43" ht="12" customHeight="1" x14ac:dyDescent="0.25">
      <c r="A76" s="316" t="s">
        <v>312</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2"/>
      <c r="AP76" s="132"/>
      <c r="AQ76" s="125"/>
    </row>
    <row r="77" spans="1:43" ht="12" customHeight="1" x14ac:dyDescent="0.25">
      <c r="A77" s="316" t="s">
        <v>311</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2"/>
      <c r="AP77" s="132"/>
      <c r="AQ77" s="125"/>
    </row>
    <row r="78" spans="1:43" ht="12" customHeight="1" x14ac:dyDescent="0.25">
      <c r="A78" s="316" t="s">
        <v>310</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2"/>
      <c r="AP78" s="132"/>
      <c r="AQ78" s="125"/>
    </row>
    <row r="79" spans="1:43" ht="12" customHeight="1" x14ac:dyDescent="0.25">
      <c r="A79" s="316" t="s">
        <v>309</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2"/>
      <c r="AP79" s="132"/>
      <c r="AQ79" s="125"/>
    </row>
    <row r="80" spans="1:43" ht="12" customHeight="1" x14ac:dyDescent="0.25">
      <c r="A80" s="316" t="s">
        <v>308</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2"/>
      <c r="AP80" s="132"/>
      <c r="AQ80" s="125"/>
    </row>
    <row r="81" spans="1:45" ht="12.75" customHeight="1" x14ac:dyDescent="0.25">
      <c r="A81" s="316" t="s">
        <v>307</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2"/>
      <c r="AP81" s="132"/>
      <c r="AQ81" s="125"/>
    </row>
    <row r="82" spans="1:45" ht="12.75" customHeight="1" x14ac:dyDescent="0.25">
      <c r="A82" s="316" t="s">
        <v>306</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2"/>
      <c r="AP82" s="132"/>
      <c r="AQ82" s="125"/>
    </row>
    <row r="83" spans="1:45" ht="12" customHeight="1" x14ac:dyDescent="0.25">
      <c r="A83" s="325" t="s">
        <v>305</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9"/>
      <c r="AP83" s="129"/>
      <c r="AQ83" s="131"/>
    </row>
    <row r="84" spans="1:45" ht="12" customHeight="1" x14ac:dyDescent="0.25">
      <c r="A84" s="325" t="s">
        <v>304</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9"/>
      <c r="AP84" s="129"/>
      <c r="AQ84" s="131"/>
    </row>
    <row r="85" spans="1:45" ht="12" customHeight="1" x14ac:dyDescent="0.25">
      <c r="A85" s="316" t="s">
        <v>303</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2"/>
      <c r="AP85" s="132"/>
      <c r="AQ85" s="119"/>
    </row>
    <row r="86" spans="1:45" ht="27.75" customHeight="1" x14ac:dyDescent="0.25">
      <c r="A86" s="320" t="s">
        <v>302</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9"/>
      <c r="AP86" s="129"/>
      <c r="AQ86" s="131"/>
    </row>
    <row r="87" spans="1:45" x14ac:dyDescent="0.25">
      <c r="A87" s="320" t="s">
        <v>301</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9"/>
      <c r="AP87" s="129"/>
      <c r="AQ87" s="131"/>
    </row>
    <row r="88" spans="1:45" ht="14.25" customHeight="1" x14ac:dyDescent="0.25">
      <c r="A88" s="309" t="s">
        <v>300</v>
      </c>
      <c r="B88" s="310"/>
      <c r="C88" s="310"/>
      <c r="D88" s="31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2"/>
      <c r="AL88" s="313"/>
      <c r="AM88" s="314"/>
      <c r="AN88" s="315"/>
      <c r="AO88" s="129"/>
      <c r="AP88" s="129"/>
      <c r="AQ88" s="131"/>
    </row>
    <row r="89" spans="1:45" x14ac:dyDescent="0.25">
      <c r="A89" s="309" t="s">
        <v>299</v>
      </c>
      <c r="B89" s="310"/>
      <c r="C89" s="310"/>
      <c r="D89" s="31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2"/>
      <c r="AL89" s="313"/>
      <c r="AM89" s="314"/>
      <c r="AN89" s="315"/>
      <c r="AO89" s="129"/>
      <c r="AP89" s="129"/>
      <c r="AQ89" s="119"/>
    </row>
    <row r="90" spans="1:45" ht="12" customHeight="1" thickBot="1" x14ac:dyDescent="0.3">
      <c r="A90" s="128" t="s">
        <v>298</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5"/>
      <c r="AL90" s="306"/>
      <c r="AM90" s="307"/>
      <c r="AN90" s="308"/>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297</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296</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295</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294</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293</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49" sqref="C49:D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'1. паспорт местоположение'!A12:C12</f>
        <v>M_NS3300.KL.0050</v>
      </c>
      <c r="B12" s="263"/>
      <c r="C12" s="263"/>
      <c r="D12" s="263"/>
      <c r="E12" s="263"/>
      <c r="F12" s="263"/>
      <c r="G12" s="263"/>
      <c r="H12" s="263"/>
      <c r="I12" s="263"/>
      <c r="J12" s="263"/>
      <c r="K12" s="263"/>
      <c r="L12" s="263"/>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91"/>
    </row>
    <row r="18" spans="1:12" x14ac:dyDescent="0.25">
      <c r="K18" s="90"/>
    </row>
    <row r="19" spans="1:12" ht="15.75" customHeight="1" x14ac:dyDescent="0.25">
      <c r="A19" s="382" t="s">
        <v>507</v>
      </c>
      <c r="B19" s="382"/>
      <c r="C19" s="382"/>
      <c r="D19" s="382"/>
      <c r="E19" s="382"/>
      <c r="F19" s="382"/>
      <c r="G19" s="382"/>
      <c r="H19" s="382"/>
      <c r="I19" s="382"/>
      <c r="J19" s="382"/>
      <c r="K19" s="382"/>
      <c r="L19" s="382"/>
    </row>
    <row r="20" spans="1:12" x14ac:dyDescent="0.25">
      <c r="A20" s="70"/>
      <c r="B20" s="70"/>
      <c r="C20" s="89"/>
      <c r="D20" s="89"/>
      <c r="E20" s="89"/>
      <c r="F20" s="89"/>
      <c r="G20" s="89"/>
      <c r="H20" s="89"/>
      <c r="I20" s="89"/>
      <c r="J20" s="89"/>
      <c r="K20" s="89"/>
      <c r="L20" s="89"/>
    </row>
    <row r="21" spans="1:12" ht="28.5" customHeight="1" x14ac:dyDescent="0.25">
      <c r="A21" s="372" t="s">
        <v>221</v>
      </c>
      <c r="B21" s="372" t="s">
        <v>220</v>
      </c>
      <c r="C21" s="378" t="s">
        <v>439</v>
      </c>
      <c r="D21" s="378"/>
      <c r="E21" s="378"/>
      <c r="F21" s="378"/>
      <c r="G21" s="378"/>
      <c r="H21" s="378"/>
      <c r="I21" s="373" t="s">
        <v>219</v>
      </c>
      <c r="J21" s="375" t="s">
        <v>441</v>
      </c>
      <c r="K21" s="372" t="s">
        <v>218</v>
      </c>
      <c r="L21" s="374" t="s">
        <v>440</v>
      </c>
    </row>
    <row r="22" spans="1:12" ht="58.5" customHeight="1" x14ac:dyDescent="0.25">
      <c r="A22" s="372"/>
      <c r="B22" s="372"/>
      <c r="C22" s="379" t="s">
        <v>3</v>
      </c>
      <c r="D22" s="379"/>
      <c r="E22" s="179"/>
      <c r="F22" s="180"/>
      <c r="G22" s="380" t="s">
        <v>2</v>
      </c>
      <c r="H22" s="381"/>
      <c r="I22" s="373"/>
      <c r="J22" s="376"/>
      <c r="K22" s="372"/>
      <c r="L22" s="374"/>
    </row>
    <row r="23" spans="1:12" ht="31.5" x14ac:dyDescent="0.25">
      <c r="A23" s="372"/>
      <c r="B23" s="372"/>
      <c r="C23" s="88" t="s">
        <v>217</v>
      </c>
      <c r="D23" s="88" t="s">
        <v>216</v>
      </c>
      <c r="E23" s="88" t="s">
        <v>217</v>
      </c>
      <c r="F23" s="88" t="s">
        <v>216</v>
      </c>
      <c r="G23" s="88" t="s">
        <v>217</v>
      </c>
      <c r="H23" s="88" t="s">
        <v>216</v>
      </c>
      <c r="I23" s="373"/>
      <c r="J23" s="377"/>
      <c r="K23" s="372"/>
      <c r="L23" s="374"/>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215</v>
      </c>
      <c r="C25" s="81"/>
      <c r="D25" s="86"/>
      <c r="E25" s="86"/>
      <c r="F25" s="86"/>
      <c r="G25" s="245"/>
      <c r="H25" s="245"/>
      <c r="I25" s="86"/>
      <c r="J25" s="86"/>
      <c r="K25" s="78"/>
      <c r="L25" s="99"/>
    </row>
    <row r="26" spans="1:12" ht="21.75" customHeight="1" x14ac:dyDescent="0.25">
      <c r="A26" s="80" t="s">
        <v>214</v>
      </c>
      <c r="B26" s="87" t="s">
        <v>446</v>
      </c>
      <c r="C26" s="245" t="s">
        <v>592</v>
      </c>
      <c r="D26" s="245" t="s">
        <v>592</v>
      </c>
      <c r="E26" s="86"/>
      <c r="F26" s="86"/>
      <c r="G26" s="245">
        <f>H26-30</f>
        <v>44268</v>
      </c>
      <c r="H26" s="245">
        <v>44298</v>
      </c>
      <c r="I26" s="252">
        <v>1</v>
      </c>
      <c r="J26" s="253">
        <v>1</v>
      </c>
      <c r="K26" s="78"/>
      <c r="L26" s="78"/>
    </row>
    <row r="27" spans="1:12" s="71" customFormat="1" ht="39" customHeight="1" x14ac:dyDescent="0.25">
      <c r="A27" s="80" t="s">
        <v>213</v>
      </c>
      <c r="B27" s="87" t="s">
        <v>448</v>
      </c>
      <c r="C27" s="245" t="s">
        <v>592</v>
      </c>
      <c r="D27" s="245" t="s">
        <v>592</v>
      </c>
      <c r="E27" s="86"/>
      <c r="F27" s="86"/>
      <c r="G27" s="245" t="s">
        <v>598</v>
      </c>
      <c r="H27" s="245"/>
      <c r="I27" s="86"/>
      <c r="J27" s="86"/>
      <c r="K27" s="78"/>
      <c r="L27" s="78"/>
    </row>
    <row r="28" spans="1:12" s="71" customFormat="1" ht="70.5" customHeight="1" x14ac:dyDescent="0.25">
      <c r="A28" s="80" t="s">
        <v>447</v>
      </c>
      <c r="B28" s="87" t="s">
        <v>452</v>
      </c>
      <c r="C28" s="245" t="s">
        <v>592</v>
      </c>
      <c r="D28" s="245" t="s">
        <v>592</v>
      </c>
      <c r="E28" s="86"/>
      <c r="F28" s="86"/>
      <c r="G28" s="245" t="s">
        <v>598</v>
      </c>
      <c r="H28" s="245"/>
      <c r="I28" s="86"/>
      <c r="J28" s="86"/>
      <c r="K28" s="78"/>
      <c r="L28" s="78"/>
    </row>
    <row r="29" spans="1:12" s="71" customFormat="1" ht="54" customHeight="1" x14ac:dyDescent="0.25">
      <c r="A29" s="80" t="s">
        <v>212</v>
      </c>
      <c r="B29" s="87" t="s">
        <v>451</v>
      </c>
      <c r="C29" s="245" t="s">
        <v>592</v>
      </c>
      <c r="D29" s="245" t="s">
        <v>592</v>
      </c>
      <c r="E29" s="86"/>
      <c r="F29" s="86"/>
      <c r="G29" s="245" t="s">
        <v>598</v>
      </c>
      <c r="H29" s="245"/>
      <c r="I29" s="86"/>
      <c r="J29" s="86"/>
      <c r="K29" s="78"/>
      <c r="L29" s="78"/>
    </row>
    <row r="30" spans="1:12" s="71" customFormat="1" ht="42" customHeight="1" x14ac:dyDescent="0.25">
      <c r="A30" s="80" t="s">
        <v>211</v>
      </c>
      <c r="B30" s="87" t="s">
        <v>453</v>
      </c>
      <c r="C30" s="245" t="s">
        <v>592</v>
      </c>
      <c r="D30" s="245" t="s">
        <v>592</v>
      </c>
      <c r="E30" s="86"/>
      <c r="F30" s="86"/>
      <c r="G30" s="246">
        <v>44710</v>
      </c>
      <c r="H30" s="246">
        <v>44906</v>
      </c>
      <c r="I30" s="86"/>
      <c r="J30" s="86"/>
      <c r="K30" s="78"/>
      <c r="L30" s="78"/>
    </row>
    <row r="31" spans="1:12" s="71" customFormat="1" ht="37.5" customHeight="1" x14ac:dyDescent="0.25">
      <c r="A31" s="80" t="s">
        <v>210</v>
      </c>
      <c r="B31" s="79" t="s">
        <v>449</v>
      </c>
      <c r="C31" s="245" t="s">
        <v>592</v>
      </c>
      <c r="D31" s="245" t="s">
        <v>592</v>
      </c>
      <c r="E31" s="86"/>
      <c r="F31" s="86"/>
      <c r="G31" s="247">
        <v>44650</v>
      </c>
      <c r="H31" s="247">
        <v>44710</v>
      </c>
      <c r="I31" s="86"/>
      <c r="J31" s="86"/>
      <c r="K31" s="78"/>
      <c r="L31" s="78"/>
    </row>
    <row r="32" spans="1:12" s="71" customFormat="1" ht="31.5" x14ac:dyDescent="0.25">
      <c r="A32" s="80" t="s">
        <v>208</v>
      </c>
      <c r="B32" s="79" t="s">
        <v>454</v>
      </c>
      <c r="C32" s="245" t="s">
        <v>592</v>
      </c>
      <c r="D32" s="245" t="s">
        <v>592</v>
      </c>
      <c r="E32" s="86"/>
      <c r="F32" s="86"/>
      <c r="G32" s="247">
        <v>44800</v>
      </c>
      <c r="H32" s="247">
        <v>44830</v>
      </c>
      <c r="I32" s="86"/>
      <c r="J32" s="86"/>
      <c r="K32" s="78"/>
      <c r="L32" s="78"/>
    </row>
    <row r="33" spans="1:12" s="71" customFormat="1" ht="37.5" customHeight="1" x14ac:dyDescent="0.25">
      <c r="A33" s="80" t="s">
        <v>465</v>
      </c>
      <c r="B33" s="79" t="s">
        <v>383</v>
      </c>
      <c r="C33" s="245" t="s">
        <v>592</v>
      </c>
      <c r="D33" s="245" t="s">
        <v>592</v>
      </c>
      <c r="E33" s="86"/>
      <c r="F33" s="86"/>
      <c r="G33" s="248" t="s">
        <v>598</v>
      </c>
      <c r="H33" s="245"/>
      <c r="I33" s="86"/>
      <c r="J33" s="86"/>
      <c r="K33" s="78"/>
      <c r="L33" s="78"/>
    </row>
    <row r="34" spans="1:12" s="71" customFormat="1" ht="47.25" customHeight="1" x14ac:dyDescent="0.25">
      <c r="A34" s="80" t="s">
        <v>466</v>
      </c>
      <c r="B34" s="79" t="s">
        <v>458</v>
      </c>
      <c r="C34" s="245" t="s">
        <v>592</v>
      </c>
      <c r="D34" s="245" t="s">
        <v>592</v>
      </c>
      <c r="E34" s="85"/>
      <c r="F34" s="85"/>
      <c r="G34" s="248" t="s">
        <v>598</v>
      </c>
      <c r="H34" s="245"/>
      <c r="I34" s="85"/>
      <c r="J34" s="85"/>
      <c r="K34" s="85"/>
      <c r="L34" s="78"/>
    </row>
    <row r="35" spans="1:12" s="71" customFormat="1" ht="49.5" customHeight="1" x14ac:dyDescent="0.25">
      <c r="A35" s="80" t="s">
        <v>467</v>
      </c>
      <c r="B35" s="79" t="s">
        <v>209</v>
      </c>
      <c r="C35" s="245" t="s">
        <v>592</v>
      </c>
      <c r="D35" s="245" t="s">
        <v>592</v>
      </c>
      <c r="E35" s="85"/>
      <c r="F35" s="85"/>
      <c r="G35" s="249">
        <v>44830</v>
      </c>
      <c r="H35" s="249">
        <v>44840</v>
      </c>
      <c r="I35" s="85"/>
      <c r="J35" s="85"/>
      <c r="K35" s="85"/>
      <c r="L35" s="78"/>
    </row>
    <row r="36" spans="1:12" ht="37.5" customHeight="1" x14ac:dyDescent="0.25">
      <c r="A36" s="80" t="s">
        <v>468</v>
      </c>
      <c r="B36" s="79" t="s">
        <v>450</v>
      </c>
      <c r="C36" s="245" t="s">
        <v>592</v>
      </c>
      <c r="D36" s="245" t="s">
        <v>592</v>
      </c>
      <c r="E36" s="84"/>
      <c r="F36" s="83"/>
      <c r="G36" s="248" t="s">
        <v>598</v>
      </c>
      <c r="H36" s="245"/>
      <c r="I36" s="82"/>
      <c r="J36" s="82"/>
      <c r="K36" s="78"/>
      <c r="L36" s="78"/>
    </row>
    <row r="37" spans="1:12" x14ac:dyDescent="0.25">
      <c r="A37" s="80" t="s">
        <v>469</v>
      </c>
      <c r="B37" s="79" t="s">
        <v>207</v>
      </c>
      <c r="C37" s="245" t="s">
        <v>592</v>
      </c>
      <c r="D37" s="245" t="s">
        <v>592</v>
      </c>
      <c r="E37" s="84"/>
      <c r="F37" s="83"/>
      <c r="G37" s="249">
        <v>44800</v>
      </c>
      <c r="H37" s="249">
        <v>44830</v>
      </c>
      <c r="I37" s="82"/>
      <c r="J37" s="82"/>
      <c r="K37" s="78"/>
      <c r="L37" s="78"/>
    </row>
    <row r="38" spans="1:12" x14ac:dyDescent="0.25">
      <c r="A38" s="80" t="s">
        <v>470</v>
      </c>
      <c r="B38" s="81" t="s">
        <v>206</v>
      </c>
      <c r="C38" s="245"/>
      <c r="D38" s="245"/>
      <c r="E38" s="78"/>
      <c r="F38" s="78"/>
      <c r="G38" s="250"/>
      <c r="H38" s="78"/>
      <c r="I38" s="78"/>
      <c r="J38" s="78"/>
      <c r="K38" s="78"/>
      <c r="L38" s="78"/>
    </row>
    <row r="39" spans="1:12" ht="63" x14ac:dyDescent="0.25">
      <c r="A39" s="80">
        <v>2</v>
      </c>
      <c r="B39" s="79" t="s">
        <v>455</v>
      </c>
      <c r="C39" s="245" t="s">
        <v>592</v>
      </c>
      <c r="D39" s="245" t="s">
        <v>592</v>
      </c>
      <c r="E39" s="78"/>
      <c r="F39" s="78"/>
      <c r="G39" s="249">
        <v>44650</v>
      </c>
      <c r="H39" s="249">
        <v>44710</v>
      </c>
      <c r="I39" s="78"/>
      <c r="J39" s="78"/>
      <c r="K39" s="78"/>
      <c r="L39" s="78"/>
    </row>
    <row r="40" spans="1:12" ht="33.75" customHeight="1" x14ac:dyDescent="0.25">
      <c r="A40" s="80" t="s">
        <v>205</v>
      </c>
      <c r="B40" s="79" t="s">
        <v>457</v>
      </c>
      <c r="C40" s="245" t="s">
        <v>592</v>
      </c>
      <c r="D40" s="245" t="s">
        <v>592</v>
      </c>
      <c r="E40" s="78"/>
      <c r="F40" s="78"/>
      <c r="G40" s="249">
        <v>44710</v>
      </c>
      <c r="H40" s="249">
        <v>44770</v>
      </c>
      <c r="I40" s="78"/>
      <c r="J40" s="78"/>
      <c r="K40" s="78"/>
      <c r="L40" s="78"/>
    </row>
    <row r="41" spans="1:12" ht="63" customHeight="1" x14ac:dyDescent="0.25">
      <c r="A41" s="80" t="s">
        <v>204</v>
      </c>
      <c r="B41" s="81" t="s">
        <v>538</v>
      </c>
      <c r="C41" s="245"/>
      <c r="D41" s="245"/>
      <c r="E41" s="78"/>
      <c r="F41" s="78"/>
      <c r="G41" s="250"/>
      <c r="H41" s="78"/>
      <c r="I41" s="78"/>
      <c r="J41" s="78"/>
      <c r="K41" s="78"/>
      <c r="L41" s="78"/>
    </row>
    <row r="42" spans="1:12" ht="58.5" customHeight="1" x14ac:dyDescent="0.25">
      <c r="A42" s="80">
        <v>3</v>
      </c>
      <c r="B42" s="79" t="s">
        <v>456</v>
      </c>
      <c r="C42" s="245" t="s">
        <v>592</v>
      </c>
      <c r="D42" s="245" t="s">
        <v>592</v>
      </c>
      <c r="E42" s="78"/>
      <c r="F42" s="78"/>
      <c r="G42" s="249">
        <v>44710</v>
      </c>
      <c r="H42" s="249">
        <v>44770</v>
      </c>
      <c r="I42" s="78"/>
      <c r="J42" s="78"/>
      <c r="K42" s="78"/>
      <c r="L42" s="78"/>
    </row>
    <row r="43" spans="1:12" ht="34.5" customHeight="1" x14ac:dyDescent="0.25">
      <c r="A43" s="80" t="s">
        <v>203</v>
      </c>
      <c r="B43" s="79" t="s">
        <v>201</v>
      </c>
      <c r="C43" s="245" t="s">
        <v>592</v>
      </c>
      <c r="D43" s="245" t="s">
        <v>592</v>
      </c>
      <c r="E43" s="78"/>
      <c r="F43" s="78"/>
      <c r="G43" s="249">
        <v>44770</v>
      </c>
      <c r="H43" s="249">
        <v>44800</v>
      </c>
      <c r="I43" s="78"/>
      <c r="J43" s="78"/>
      <c r="K43" s="78"/>
      <c r="L43" s="78"/>
    </row>
    <row r="44" spans="1:12" ht="24.75" customHeight="1" x14ac:dyDescent="0.25">
      <c r="A44" s="80" t="s">
        <v>202</v>
      </c>
      <c r="B44" s="79" t="s">
        <v>199</v>
      </c>
      <c r="C44" s="245" t="s">
        <v>592</v>
      </c>
      <c r="D44" s="245" t="s">
        <v>592</v>
      </c>
      <c r="E44" s="78"/>
      <c r="F44" s="78"/>
      <c r="G44" s="249">
        <v>44800</v>
      </c>
      <c r="H44" s="249">
        <v>44875</v>
      </c>
      <c r="I44" s="78"/>
      <c r="J44" s="78"/>
      <c r="K44" s="78"/>
      <c r="L44" s="78"/>
    </row>
    <row r="45" spans="1:12" ht="90.75" customHeight="1" x14ac:dyDescent="0.25">
      <c r="A45" s="80" t="s">
        <v>200</v>
      </c>
      <c r="B45" s="79" t="s">
        <v>461</v>
      </c>
      <c r="C45" s="245" t="s">
        <v>592</v>
      </c>
      <c r="D45" s="245" t="s">
        <v>592</v>
      </c>
      <c r="E45" s="78"/>
      <c r="F45" s="78"/>
      <c r="G45" s="248" t="s">
        <v>598</v>
      </c>
      <c r="H45" s="245"/>
      <c r="I45" s="78"/>
      <c r="J45" s="78"/>
      <c r="K45" s="78"/>
      <c r="L45" s="78"/>
    </row>
    <row r="46" spans="1:12" ht="167.25" customHeight="1" x14ac:dyDescent="0.25">
      <c r="A46" s="80" t="s">
        <v>198</v>
      </c>
      <c r="B46" s="79" t="s">
        <v>459</v>
      </c>
      <c r="C46" s="245" t="s">
        <v>592</v>
      </c>
      <c r="D46" s="245" t="s">
        <v>592</v>
      </c>
      <c r="E46" s="78"/>
      <c r="F46" s="78"/>
      <c r="G46" s="248" t="s">
        <v>598</v>
      </c>
      <c r="H46" s="245"/>
      <c r="I46" s="78"/>
      <c r="J46" s="78"/>
      <c r="K46" s="78"/>
      <c r="L46" s="78"/>
    </row>
    <row r="47" spans="1:12" ht="30.75" customHeight="1" x14ac:dyDescent="0.25">
      <c r="A47" s="80" t="s">
        <v>196</v>
      </c>
      <c r="B47" s="79" t="s">
        <v>197</v>
      </c>
      <c r="C47" s="245" t="s">
        <v>592</v>
      </c>
      <c r="D47" s="245" t="s">
        <v>592</v>
      </c>
      <c r="E47" s="78"/>
      <c r="F47" s="78"/>
      <c r="G47" s="249">
        <v>44875</v>
      </c>
      <c r="H47" s="249">
        <v>44905</v>
      </c>
      <c r="I47" s="78"/>
      <c r="J47" s="78"/>
      <c r="K47" s="78"/>
      <c r="L47" s="78"/>
    </row>
    <row r="48" spans="1:12" ht="37.5" customHeight="1" x14ac:dyDescent="0.25">
      <c r="A48" s="80" t="s">
        <v>471</v>
      </c>
      <c r="B48" s="81" t="s">
        <v>195</v>
      </c>
      <c r="C48" s="245"/>
      <c r="D48" s="245"/>
      <c r="E48" s="78"/>
      <c r="F48" s="78"/>
      <c r="G48" s="250"/>
      <c r="H48" s="78"/>
      <c r="I48" s="78"/>
      <c r="J48" s="78"/>
      <c r="K48" s="78"/>
      <c r="L48" s="78"/>
    </row>
    <row r="49" spans="1:12" ht="35.25" customHeight="1" x14ac:dyDescent="0.25">
      <c r="A49" s="80">
        <v>4</v>
      </c>
      <c r="B49" s="79" t="s">
        <v>193</v>
      </c>
      <c r="C49" s="245" t="s">
        <v>592</v>
      </c>
      <c r="D49" s="245" t="s">
        <v>592</v>
      </c>
      <c r="E49" s="78"/>
      <c r="F49" s="78"/>
      <c r="G49" s="249">
        <v>44905</v>
      </c>
      <c r="H49" s="249">
        <v>44908</v>
      </c>
      <c r="I49" s="78"/>
      <c r="J49" s="78"/>
      <c r="K49" s="78"/>
      <c r="L49" s="78"/>
    </row>
    <row r="50" spans="1:12" ht="86.25" customHeight="1" x14ac:dyDescent="0.25">
      <c r="A50" s="80" t="s">
        <v>194</v>
      </c>
      <c r="B50" s="79" t="s">
        <v>460</v>
      </c>
      <c r="C50" s="245" t="s">
        <v>592</v>
      </c>
      <c r="D50" s="245" t="s">
        <v>592</v>
      </c>
      <c r="E50" s="78"/>
      <c r="F50" s="78"/>
      <c r="G50" s="245">
        <v>44908</v>
      </c>
      <c r="H50" s="245">
        <v>44918</v>
      </c>
      <c r="I50" s="78"/>
      <c r="J50" s="78"/>
      <c r="K50" s="78"/>
      <c r="L50" s="78"/>
    </row>
    <row r="51" spans="1:12" ht="77.25" customHeight="1" x14ac:dyDescent="0.25">
      <c r="A51" s="80" t="s">
        <v>192</v>
      </c>
      <c r="B51" s="79" t="s">
        <v>462</v>
      </c>
      <c r="C51" s="245" t="s">
        <v>592</v>
      </c>
      <c r="D51" s="245" t="s">
        <v>592</v>
      </c>
      <c r="E51" s="78"/>
      <c r="F51" s="78"/>
      <c r="G51" s="248" t="s">
        <v>598</v>
      </c>
      <c r="H51" s="245"/>
      <c r="I51" s="78"/>
      <c r="J51" s="78"/>
      <c r="K51" s="78"/>
      <c r="L51" s="78"/>
    </row>
    <row r="52" spans="1:12" ht="71.25" customHeight="1" x14ac:dyDescent="0.25">
      <c r="A52" s="80" t="s">
        <v>190</v>
      </c>
      <c r="B52" s="79" t="s">
        <v>191</v>
      </c>
      <c r="C52" s="245" t="s">
        <v>592</v>
      </c>
      <c r="D52" s="245" t="s">
        <v>592</v>
      </c>
      <c r="E52" s="78"/>
      <c r="F52" s="78"/>
      <c r="G52" s="245">
        <v>44908</v>
      </c>
      <c r="H52" s="251">
        <v>44926</v>
      </c>
      <c r="I52" s="78"/>
      <c r="J52" s="78"/>
      <c r="K52" s="78"/>
      <c r="L52" s="78"/>
    </row>
    <row r="53" spans="1:12" ht="48" customHeight="1" x14ac:dyDescent="0.25">
      <c r="A53" s="80" t="s">
        <v>188</v>
      </c>
      <c r="B53" s="187" t="s">
        <v>463</v>
      </c>
      <c r="C53" s="245" t="s">
        <v>592</v>
      </c>
      <c r="D53" s="245" t="s">
        <v>592</v>
      </c>
      <c r="E53" s="78"/>
      <c r="F53" s="78"/>
      <c r="G53" s="251">
        <v>44918</v>
      </c>
      <c r="H53" s="251">
        <v>44926</v>
      </c>
      <c r="I53" s="78"/>
      <c r="J53" s="78"/>
      <c r="K53" s="78"/>
      <c r="L53" s="78"/>
    </row>
    <row r="54" spans="1:12" ht="46.5" customHeight="1" x14ac:dyDescent="0.25">
      <c r="A54" s="80" t="s">
        <v>464</v>
      </c>
      <c r="B54" s="79" t="s">
        <v>189</v>
      </c>
      <c r="C54" s="245" t="s">
        <v>592</v>
      </c>
      <c r="D54" s="245" t="s">
        <v>592</v>
      </c>
      <c r="E54" s="78"/>
      <c r="F54" s="78"/>
      <c r="G54" s="248" t="s">
        <v>598</v>
      </c>
      <c r="H54" s="245"/>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60" zoomScaleNormal="70" workbookViewId="0">
      <selection activeCell="D24" sqref="D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28" width="9.140625" style="68"/>
    <col min="29" max="29" width="15.140625" style="68" bestFit="1" customWidth="1"/>
    <col min="30" max="16384" width="9.140625" style="68"/>
  </cols>
  <sheetData>
    <row r="1" spans="1:27" ht="18.75" x14ac:dyDescent="0.25">
      <c r="A1" s="69"/>
      <c r="B1" s="69"/>
      <c r="C1" s="69"/>
      <c r="D1" s="69"/>
      <c r="E1" s="69"/>
      <c r="F1" s="69"/>
      <c r="L1" s="69"/>
      <c r="M1" s="69"/>
      <c r="U1" s="42" t="s">
        <v>70</v>
      </c>
    </row>
    <row r="2" spans="1:27" ht="18.75" x14ac:dyDescent="0.3">
      <c r="A2" s="69"/>
      <c r="B2" s="69"/>
      <c r="C2" s="69"/>
      <c r="D2" s="69"/>
      <c r="E2" s="69"/>
      <c r="F2" s="69"/>
      <c r="L2" s="69"/>
      <c r="M2" s="69"/>
      <c r="U2" s="14" t="s">
        <v>11</v>
      </c>
    </row>
    <row r="3" spans="1:27" ht="18.75" x14ac:dyDescent="0.3">
      <c r="A3" s="69"/>
      <c r="B3" s="69"/>
      <c r="C3" s="69"/>
      <c r="D3" s="69"/>
      <c r="E3" s="69"/>
      <c r="F3" s="69"/>
      <c r="L3" s="69"/>
      <c r="M3" s="69"/>
      <c r="U3" s="14" t="s">
        <v>69</v>
      </c>
    </row>
    <row r="4" spans="1:27"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row>
    <row r="5" spans="1:27" ht="18.75" x14ac:dyDescent="0.3">
      <c r="A5" s="69"/>
      <c r="B5" s="69"/>
      <c r="C5" s="69"/>
      <c r="D5" s="69"/>
      <c r="E5" s="69"/>
      <c r="F5" s="69"/>
      <c r="L5" s="69"/>
      <c r="M5" s="69"/>
      <c r="U5" s="14"/>
    </row>
    <row r="6" spans="1:27"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7" ht="18.75" x14ac:dyDescent="0.25">
      <c r="A7" s="12"/>
      <c r="B7" s="12"/>
      <c r="C7" s="12"/>
      <c r="D7" s="12"/>
      <c r="E7" s="12"/>
      <c r="F7" s="12"/>
      <c r="G7" s="12"/>
      <c r="H7" s="12"/>
      <c r="I7" s="12"/>
      <c r="J7" s="76"/>
      <c r="K7" s="76"/>
      <c r="L7" s="76"/>
      <c r="M7" s="76"/>
      <c r="N7" s="76"/>
      <c r="O7" s="76"/>
      <c r="P7" s="76"/>
      <c r="Q7" s="76"/>
      <c r="R7" s="76"/>
      <c r="S7" s="76"/>
      <c r="T7" s="76"/>
      <c r="U7" s="76"/>
    </row>
    <row r="8" spans="1:27"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7"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7" ht="18.75" x14ac:dyDescent="0.25">
      <c r="A10" s="12"/>
      <c r="B10" s="12"/>
      <c r="C10" s="12"/>
      <c r="D10" s="12"/>
      <c r="E10" s="12"/>
      <c r="F10" s="12"/>
      <c r="G10" s="12"/>
      <c r="H10" s="12"/>
      <c r="I10" s="12"/>
      <c r="J10" s="76"/>
      <c r="K10" s="76"/>
      <c r="L10" s="76"/>
      <c r="M10" s="76"/>
      <c r="N10" s="76"/>
      <c r="O10" s="76"/>
      <c r="P10" s="76"/>
      <c r="Q10" s="76"/>
      <c r="R10" s="76"/>
      <c r="S10" s="76"/>
      <c r="T10" s="76"/>
      <c r="U10" s="76"/>
    </row>
    <row r="11" spans="1:27" x14ac:dyDescent="0.25">
      <c r="A11" s="263" t="str">
        <f>'1. паспорт местоположение'!A12:C12</f>
        <v>M_NS3300.KL.0050</v>
      </c>
      <c r="B11" s="263"/>
      <c r="C11" s="263"/>
      <c r="D11" s="263"/>
      <c r="E11" s="263"/>
      <c r="F11" s="263"/>
      <c r="G11" s="263"/>
      <c r="H11" s="263"/>
      <c r="I11" s="263"/>
      <c r="J11" s="263"/>
      <c r="K11" s="263"/>
      <c r="L11" s="263"/>
      <c r="M11" s="263"/>
      <c r="N11" s="263"/>
      <c r="O11" s="263"/>
      <c r="P11" s="263"/>
      <c r="Q11" s="263"/>
      <c r="R11" s="263"/>
      <c r="S11" s="263"/>
      <c r="T11" s="263"/>
      <c r="U11" s="263"/>
    </row>
    <row r="12" spans="1:27"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7"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7" x14ac:dyDescent="0.25">
      <c r="A14"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4" s="263"/>
      <c r="C14" s="263"/>
      <c r="D14" s="263"/>
      <c r="E14" s="263"/>
      <c r="F14" s="263"/>
      <c r="G14" s="263"/>
      <c r="H14" s="263"/>
      <c r="I14" s="263"/>
      <c r="J14" s="263"/>
      <c r="K14" s="263"/>
      <c r="L14" s="263"/>
      <c r="M14" s="263"/>
      <c r="N14" s="263"/>
      <c r="O14" s="263"/>
      <c r="P14" s="263"/>
      <c r="Q14" s="263"/>
      <c r="R14" s="263"/>
      <c r="S14" s="263"/>
      <c r="T14" s="263"/>
      <c r="U14" s="263"/>
    </row>
    <row r="15" spans="1:27"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AA16" s="68">
        <v>1000</v>
      </c>
    </row>
    <row r="17" spans="1:29" x14ac:dyDescent="0.25">
      <c r="A17" s="69"/>
      <c r="L17" s="69"/>
      <c r="M17" s="69"/>
      <c r="N17" s="69"/>
      <c r="O17" s="69"/>
      <c r="P17" s="69"/>
      <c r="Q17" s="69"/>
      <c r="R17" s="69"/>
      <c r="S17" s="69"/>
      <c r="T17" s="69"/>
    </row>
    <row r="18" spans="1:29" x14ac:dyDescent="0.25">
      <c r="A18" s="387" t="s">
        <v>508</v>
      </c>
      <c r="B18" s="387"/>
      <c r="C18" s="387"/>
      <c r="D18" s="387"/>
      <c r="E18" s="387"/>
      <c r="F18" s="387"/>
      <c r="G18" s="387"/>
      <c r="H18" s="387"/>
      <c r="I18" s="387"/>
      <c r="J18" s="387"/>
      <c r="K18" s="387"/>
      <c r="L18" s="387"/>
      <c r="M18" s="387"/>
      <c r="N18" s="387"/>
      <c r="O18" s="387"/>
      <c r="P18" s="387"/>
      <c r="Q18" s="387"/>
      <c r="R18" s="387"/>
      <c r="S18" s="387"/>
      <c r="T18" s="387"/>
      <c r="U18" s="387"/>
    </row>
    <row r="19" spans="1:29" x14ac:dyDescent="0.25">
      <c r="A19" s="69"/>
      <c r="B19" s="69"/>
      <c r="C19" s="69"/>
      <c r="D19" s="69"/>
      <c r="E19" s="69"/>
      <c r="F19" s="69"/>
      <c r="L19" s="69"/>
      <c r="M19" s="69"/>
      <c r="N19" s="69"/>
      <c r="O19" s="69"/>
      <c r="P19" s="69"/>
      <c r="Q19" s="69"/>
      <c r="R19" s="69"/>
      <c r="S19" s="69"/>
      <c r="T19" s="69"/>
    </row>
    <row r="20" spans="1:29" ht="33" customHeight="1" x14ac:dyDescent="0.25">
      <c r="A20" s="384" t="s">
        <v>187</v>
      </c>
      <c r="B20" s="384" t="s">
        <v>186</v>
      </c>
      <c r="C20" s="372" t="s">
        <v>185</v>
      </c>
      <c r="D20" s="372"/>
      <c r="E20" s="386" t="s">
        <v>184</v>
      </c>
      <c r="F20" s="386"/>
      <c r="G20" s="384" t="s">
        <v>544</v>
      </c>
      <c r="H20" s="388" t="s">
        <v>545</v>
      </c>
      <c r="I20" s="389"/>
      <c r="J20" s="389"/>
      <c r="K20" s="389"/>
      <c r="L20" s="388" t="s">
        <v>546</v>
      </c>
      <c r="M20" s="389"/>
      <c r="N20" s="389"/>
      <c r="O20" s="389"/>
      <c r="P20" s="388" t="s">
        <v>547</v>
      </c>
      <c r="Q20" s="389"/>
      <c r="R20" s="389"/>
      <c r="S20" s="389"/>
      <c r="T20" s="388" t="s">
        <v>548</v>
      </c>
      <c r="U20" s="389"/>
      <c r="V20" s="389"/>
      <c r="W20" s="389"/>
      <c r="X20" s="388" t="s">
        <v>549</v>
      </c>
      <c r="Y20" s="389"/>
      <c r="Z20" s="389"/>
      <c r="AA20" s="389"/>
      <c r="AB20" s="390" t="s">
        <v>183</v>
      </c>
      <c r="AC20" s="391"/>
    </row>
    <row r="21" spans="1:29" ht="99.75" customHeight="1" x14ac:dyDescent="0.25">
      <c r="A21" s="385"/>
      <c r="B21" s="385"/>
      <c r="C21" s="372"/>
      <c r="D21" s="372"/>
      <c r="E21" s="386"/>
      <c r="F21" s="386"/>
      <c r="G21" s="385"/>
      <c r="H21" s="372" t="s">
        <v>3</v>
      </c>
      <c r="I21" s="372"/>
      <c r="J21" s="372" t="s">
        <v>181</v>
      </c>
      <c r="K21" s="372"/>
      <c r="L21" s="372" t="s">
        <v>3</v>
      </c>
      <c r="M21" s="372"/>
      <c r="N21" s="372" t="s">
        <v>181</v>
      </c>
      <c r="O21" s="372"/>
      <c r="P21" s="372" t="s">
        <v>3</v>
      </c>
      <c r="Q21" s="372"/>
      <c r="R21" s="372" t="s">
        <v>181</v>
      </c>
      <c r="S21" s="372"/>
      <c r="T21" s="372" t="s">
        <v>3</v>
      </c>
      <c r="U21" s="372"/>
      <c r="V21" s="372" t="s">
        <v>181</v>
      </c>
      <c r="W21" s="372"/>
      <c r="X21" s="372" t="s">
        <v>3</v>
      </c>
      <c r="Y21" s="372"/>
      <c r="Z21" s="372" t="s">
        <v>181</v>
      </c>
      <c r="AA21" s="372"/>
      <c r="AB21" s="392"/>
      <c r="AC21" s="393"/>
    </row>
    <row r="22" spans="1:29" ht="89.25" customHeight="1" x14ac:dyDescent="0.25">
      <c r="A22" s="379"/>
      <c r="B22" s="379"/>
      <c r="C22" s="207" t="s">
        <v>3</v>
      </c>
      <c r="D22" s="207" t="s">
        <v>181</v>
      </c>
      <c r="E22" s="74" t="s">
        <v>550</v>
      </c>
      <c r="F22" s="74" t="s">
        <v>551</v>
      </c>
      <c r="G22" s="379"/>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7" t="s">
        <v>182</v>
      </c>
      <c r="AC22" s="207" t="s">
        <v>181</v>
      </c>
    </row>
    <row r="23" spans="1:29" ht="19.5" customHeight="1" x14ac:dyDescent="0.25">
      <c r="A23" s="206">
        <v>1</v>
      </c>
      <c r="B23" s="206">
        <v>2</v>
      </c>
      <c r="C23" s="206">
        <v>3</v>
      </c>
      <c r="D23" s="220">
        <v>4</v>
      </c>
      <c r="E23" s="220">
        <v>5</v>
      </c>
      <c r="F23" s="220">
        <v>6</v>
      </c>
      <c r="G23" s="220">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20">
        <v>29</v>
      </c>
    </row>
    <row r="24" spans="1:29" ht="47.25" customHeight="1" x14ac:dyDescent="0.25">
      <c r="A24" s="208">
        <v>1</v>
      </c>
      <c r="B24" s="209" t="s">
        <v>180</v>
      </c>
      <c r="C24" s="222" t="s">
        <v>592</v>
      </c>
      <c r="D24" s="227">
        <v>1.041312</v>
      </c>
      <c r="E24" s="227">
        <v>1.0413119999999998</v>
      </c>
      <c r="F24" s="227">
        <v>1.0413119999999998</v>
      </c>
      <c r="G24" s="227">
        <v>1.0413119999999998</v>
      </c>
      <c r="H24" s="224">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3">
        <v>0</v>
      </c>
      <c r="AC24" s="227">
        <v>1.0413119999999998</v>
      </c>
    </row>
    <row r="25" spans="1:29" ht="24" customHeight="1" x14ac:dyDescent="0.25">
      <c r="A25" s="211" t="s">
        <v>179</v>
      </c>
      <c r="B25" s="212" t="s">
        <v>178</v>
      </c>
      <c r="C25" s="221" t="s">
        <v>592</v>
      </c>
      <c r="D25" s="226">
        <v>0</v>
      </c>
      <c r="E25" s="226"/>
      <c r="F25" s="226"/>
      <c r="G25" s="226">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26">
        <v>0</v>
      </c>
    </row>
    <row r="26" spans="1:29" x14ac:dyDescent="0.25">
      <c r="A26" s="211" t="s">
        <v>177</v>
      </c>
      <c r="B26" s="212" t="s">
        <v>176</v>
      </c>
      <c r="C26" s="221" t="s">
        <v>592</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175</v>
      </c>
      <c r="B27" s="212" t="s">
        <v>445</v>
      </c>
      <c r="C27" s="221" t="s">
        <v>592</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174</v>
      </c>
      <c r="B28" s="212" t="s">
        <v>173</v>
      </c>
      <c r="C28" s="221" t="s">
        <v>592</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172</v>
      </c>
      <c r="B29" s="213" t="s">
        <v>171</v>
      </c>
      <c r="C29" s="221" t="s">
        <v>592</v>
      </c>
      <c r="D29" s="225">
        <v>0</v>
      </c>
      <c r="E29" s="210"/>
      <c r="F29" s="210"/>
      <c r="G29" s="225">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25">
        <v>0</v>
      </c>
    </row>
    <row r="30" spans="1:29" ht="47.25" x14ac:dyDescent="0.25">
      <c r="A30" s="208" t="s">
        <v>64</v>
      </c>
      <c r="B30" s="209" t="s">
        <v>170</v>
      </c>
      <c r="C30" s="222" t="s">
        <v>592</v>
      </c>
      <c r="D30" s="227">
        <v>0.86775999999999998</v>
      </c>
      <c r="E30" s="224"/>
      <c r="F30" s="223"/>
      <c r="G30" s="227">
        <v>0.86775999999999998</v>
      </c>
      <c r="H30" s="224">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23">
        <v>0</v>
      </c>
      <c r="AC30" s="227">
        <v>0.86775999999999998</v>
      </c>
    </row>
    <row r="31" spans="1:29" x14ac:dyDescent="0.25">
      <c r="A31" s="208" t="s">
        <v>169</v>
      </c>
      <c r="B31" s="212" t="s">
        <v>168</v>
      </c>
      <c r="C31" s="222" t="s">
        <v>592</v>
      </c>
      <c r="D31" s="227">
        <v>2.614E-2</v>
      </c>
      <c r="E31" s="224"/>
      <c r="F31" s="223"/>
      <c r="G31" s="227">
        <v>2.614E-2</v>
      </c>
      <c r="H31" s="224">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23">
        <v>0</v>
      </c>
      <c r="AC31" s="227">
        <v>2.614E-2</v>
      </c>
    </row>
    <row r="32" spans="1:29" ht="31.5" x14ac:dyDescent="0.25">
      <c r="A32" s="208" t="s">
        <v>167</v>
      </c>
      <c r="B32" s="212" t="s">
        <v>166</v>
      </c>
      <c r="C32" s="222" t="s">
        <v>592</v>
      </c>
      <c r="D32" s="227">
        <v>0.48393000000000003</v>
      </c>
      <c r="E32" s="224"/>
      <c r="F32" s="223"/>
      <c r="G32" s="227">
        <v>0.48393000000000003</v>
      </c>
      <c r="H32" s="224">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23">
        <v>0</v>
      </c>
      <c r="AC32" s="227">
        <v>0.48393000000000003</v>
      </c>
    </row>
    <row r="33" spans="1:29" x14ac:dyDescent="0.25">
      <c r="A33" s="208" t="s">
        <v>165</v>
      </c>
      <c r="B33" s="212" t="s">
        <v>164</v>
      </c>
      <c r="C33" s="222" t="s">
        <v>592</v>
      </c>
      <c r="D33" s="227">
        <v>0.18647</v>
      </c>
      <c r="E33" s="224"/>
      <c r="F33" s="223"/>
      <c r="G33" s="227">
        <v>0.18647</v>
      </c>
      <c r="H33" s="224">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3">
        <v>0</v>
      </c>
      <c r="AC33" s="227">
        <v>0.18647</v>
      </c>
    </row>
    <row r="34" spans="1:29" x14ac:dyDescent="0.25">
      <c r="A34" s="208" t="s">
        <v>163</v>
      </c>
      <c r="B34" s="212" t="s">
        <v>162</v>
      </c>
      <c r="C34" s="222" t="s">
        <v>592</v>
      </c>
      <c r="D34" s="227">
        <v>0.17122000000000001</v>
      </c>
      <c r="E34" s="224"/>
      <c r="F34" s="223"/>
      <c r="G34" s="227">
        <v>0.17122000000000001</v>
      </c>
      <c r="H34" s="224">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23">
        <v>0</v>
      </c>
      <c r="AC34" s="227">
        <v>0.17122000000000001</v>
      </c>
    </row>
    <row r="35" spans="1:29" ht="31.5" x14ac:dyDescent="0.25">
      <c r="A35" s="208" t="s">
        <v>63</v>
      </c>
      <c r="B35" s="209" t="s">
        <v>161</v>
      </c>
      <c r="C35" s="210"/>
      <c r="D35" s="226">
        <v>0</v>
      </c>
      <c r="E35" s="210"/>
      <c r="F35" s="210"/>
      <c r="G35" s="226">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26">
        <v>0</v>
      </c>
    </row>
    <row r="36" spans="1:29" ht="31.5" x14ac:dyDescent="0.25">
      <c r="A36" s="211" t="s">
        <v>160</v>
      </c>
      <c r="B36" s="214" t="s">
        <v>552</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159</v>
      </c>
      <c r="B37" s="214" t="s">
        <v>149</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158</v>
      </c>
      <c r="B38" s="212" t="s">
        <v>553</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157</v>
      </c>
      <c r="B39" s="212" t="s">
        <v>554</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156</v>
      </c>
      <c r="B40" s="212" t="s">
        <v>555</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155</v>
      </c>
      <c r="B41" s="212" t="s">
        <v>556</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154</v>
      </c>
      <c r="B42" s="212" t="s">
        <v>557</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558</v>
      </c>
      <c r="B43" s="212" t="s">
        <v>559</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560</v>
      </c>
      <c r="B44" s="212" t="s">
        <v>561</v>
      </c>
      <c r="C44" s="210"/>
      <c r="D44" s="210">
        <v>0</v>
      </c>
      <c r="E44" s="210"/>
      <c r="F44" s="210"/>
      <c r="G44" s="210">
        <v>0</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0</v>
      </c>
    </row>
    <row r="45" spans="1:29" x14ac:dyDescent="0.25">
      <c r="A45" s="211" t="s">
        <v>562</v>
      </c>
      <c r="B45" s="212" t="s">
        <v>563</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564</v>
      </c>
      <c r="B46" s="212" t="s">
        <v>565</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153</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152</v>
      </c>
      <c r="B48" s="214" t="s">
        <v>552</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151</v>
      </c>
      <c r="B49" s="214" t="s">
        <v>149</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150</v>
      </c>
      <c r="B50" s="212" t="s">
        <v>147</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148</v>
      </c>
      <c r="B51" s="212" t="s">
        <v>145</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146</v>
      </c>
      <c r="B52" s="212" t="s">
        <v>143</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144</v>
      </c>
      <c r="B53" s="212" t="s">
        <v>554</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142</v>
      </c>
      <c r="B54" s="212" t="s">
        <v>555</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566</v>
      </c>
      <c r="B55" s="212" t="s">
        <v>556</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567</v>
      </c>
      <c r="B56" s="212" t="s">
        <v>557</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568</v>
      </c>
      <c r="B57" s="212" t="s">
        <v>559</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569</v>
      </c>
      <c r="B58" s="212" t="s">
        <v>561</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570</v>
      </c>
      <c r="B59" s="212" t="s">
        <v>563</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571</v>
      </c>
      <c r="B60" s="212" t="s">
        <v>565</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141</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140</v>
      </c>
      <c r="B62" s="212" t="s">
        <v>139</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138</v>
      </c>
      <c r="B63" s="212" t="s">
        <v>131</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137</v>
      </c>
      <c r="B64" s="214" t="s">
        <v>130</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136</v>
      </c>
      <c r="B65" s="214" t="s">
        <v>129</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135</v>
      </c>
      <c r="B66" s="214" t="s">
        <v>132</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134</v>
      </c>
      <c r="B67" s="214" t="s">
        <v>572</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573</v>
      </c>
      <c r="B68" s="214" t="s">
        <v>574</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575</v>
      </c>
      <c r="B69" s="214" t="s">
        <v>576</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577</v>
      </c>
      <c r="B70" s="214" t="s">
        <v>578</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579</v>
      </c>
      <c r="B71" s="214" t="s">
        <v>580</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581</v>
      </c>
      <c r="B72" s="214" t="s">
        <v>582</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583</v>
      </c>
      <c r="B73" s="214" t="s">
        <v>584</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228</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133</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223</v>
      </c>
      <c r="B76" s="214" t="s">
        <v>552</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224</v>
      </c>
      <c r="B77" s="214" t="s">
        <v>149</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225</v>
      </c>
      <c r="B78" s="212" t="s">
        <v>585</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226</v>
      </c>
      <c r="B79" s="212" t="s">
        <v>554</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227</v>
      </c>
      <c r="B80" s="212" t="s">
        <v>555</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586</v>
      </c>
      <c r="B81" s="212" t="s">
        <v>556</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587</v>
      </c>
      <c r="B82" s="212" t="s">
        <v>557</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588</v>
      </c>
      <c r="B83" s="212" t="s">
        <v>559</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589</v>
      </c>
      <c r="B84" s="212" t="s">
        <v>561</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590</v>
      </c>
      <c r="B85" s="212" t="s">
        <v>563</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591</v>
      </c>
      <c r="B86" s="212" t="s">
        <v>565</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tr">
        <f>'1. паспорт местоположение'!A12:C12</f>
        <v>M_NS3300.KL.0050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408" t="s">
        <v>521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5" customFormat="1" ht="58.5" customHeight="1" x14ac:dyDescent="0.25">
      <c r="A22" s="399" t="s">
        <v>53</v>
      </c>
      <c r="B22" s="410" t="s">
        <v>25</v>
      </c>
      <c r="C22" s="399" t="s">
        <v>52</v>
      </c>
      <c r="D22" s="399" t="s">
        <v>51</v>
      </c>
      <c r="E22" s="413" t="s">
        <v>532</v>
      </c>
      <c r="F22" s="414"/>
      <c r="G22" s="414"/>
      <c r="H22" s="414"/>
      <c r="I22" s="414"/>
      <c r="J22" s="414"/>
      <c r="K22" s="414"/>
      <c r="L22" s="415"/>
      <c r="M22" s="399" t="s">
        <v>50</v>
      </c>
      <c r="N22" s="399" t="s">
        <v>49</v>
      </c>
      <c r="O22" s="399" t="s">
        <v>48</v>
      </c>
      <c r="P22" s="394" t="s">
        <v>258</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5" customFormat="1" ht="64.5" customHeight="1" x14ac:dyDescent="0.25">
      <c r="A23" s="409"/>
      <c r="B23" s="411"/>
      <c r="C23" s="409"/>
      <c r="D23" s="409"/>
      <c r="E23" s="404" t="s">
        <v>24</v>
      </c>
      <c r="F23" s="395" t="s">
        <v>132</v>
      </c>
      <c r="G23" s="395" t="s">
        <v>131</v>
      </c>
      <c r="H23" s="395" t="s">
        <v>130</v>
      </c>
      <c r="I23" s="397" t="s">
        <v>442</v>
      </c>
      <c r="J23" s="397" t="s">
        <v>443</v>
      </c>
      <c r="K23" s="397" t="s">
        <v>444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5"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81" t="s">
        <v>14</v>
      </c>
      <c r="AG24" s="181" t="s">
        <v>13</v>
      </c>
      <c r="AH24" s="182" t="s">
        <v>3</v>
      </c>
      <c r="AI24" s="182" t="s">
        <v>12</v>
      </c>
      <c r="AJ24" s="400"/>
      <c r="AK24" s="400"/>
      <c r="AL24" s="400"/>
      <c r="AM24" s="400"/>
      <c r="AN24" s="400"/>
      <c r="AO24" s="400"/>
      <c r="AP24" s="400"/>
      <c r="AQ24" s="418"/>
      <c r="AR24" s="394"/>
      <c r="AS24" s="394"/>
      <c r="AT24" s="394"/>
      <c r="AU24" s="394"/>
      <c r="AV24" s="40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Normal="90" zoomScaleSheetLayoutView="100" workbookViewId="0">
      <selection activeCell="B70" sqref="B70"/>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87" t="str">
        <f>'1. паспорт местоположение'!A5:C5</f>
        <v>Год раскрытия информации: 2022 год</v>
      </c>
      <c r="B5" s="387"/>
      <c r="C5" s="77"/>
      <c r="D5" s="77"/>
      <c r="E5" s="77"/>
      <c r="F5" s="77"/>
      <c r="G5" s="77"/>
      <c r="H5" s="77"/>
    </row>
    <row r="6" spans="1:8" ht="18.75" x14ac:dyDescent="0.3">
      <c r="A6" s="186"/>
      <c r="B6" s="186"/>
      <c r="C6" s="186"/>
      <c r="D6" s="186"/>
      <c r="E6" s="186"/>
      <c r="F6" s="186"/>
      <c r="G6" s="186"/>
      <c r="H6" s="186"/>
    </row>
    <row r="7" spans="1:8" ht="18.75" x14ac:dyDescent="0.25">
      <c r="A7" s="261" t="s">
        <v>10</v>
      </c>
      <c r="B7" s="261"/>
      <c r="C7" s="185"/>
      <c r="D7" s="185"/>
      <c r="E7" s="185"/>
      <c r="F7" s="185"/>
      <c r="G7" s="185"/>
      <c r="H7" s="185"/>
    </row>
    <row r="8" spans="1:8" ht="18.75" x14ac:dyDescent="0.25">
      <c r="A8" s="185"/>
      <c r="B8" s="185"/>
      <c r="C8" s="185"/>
      <c r="D8" s="185"/>
      <c r="E8" s="185"/>
      <c r="F8" s="185"/>
      <c r="G8" s="185"/>
      <c r="H8" s="185"/>
    </row>
    <row r="9" spans="1:8" x14ac:dyDescent="0.25">
      <c r="A9" s="262" t="str">
        <f>'1. паспорт местоположение'!A9:C9</f>
        <v>АО "Россети Тюмень"</v>
      </c>
      <c r="B9" s="262"/>
      <c r="C9" s="183"/>
      <c r="D9" s="183"/>
      <c r="E9" s="183"/>
      <c r="F9" s="183"/>
      <c r="G9" s="183"/>
      <c r="H9" s="183"/>
    </row>
    <row r="10" spans="1:8" x14ac:dyDescent="0.25">
      <c r="A10" s="258" t="s">
        <v>9</v>
      </c>
      <c r="B10" s="258"/>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63" t="str">
        <f>'1. паспорт местоположение'!A12:C12</f>
        <v>M_NS3300.KL.0050</v>
      </c>
      <c r="B12" s="263"/>
      <c r="C12" s="183"/>
      <c r="D12" s="183"/>
      <c r="E12" s="183"/>
      <c r="F12" s="183"/>
      <c r="G12" s="183"/>
      <c r="H12" s="183"/>
    </row>
    <row r="13" spans="1:8" x14ac:dyDescent="0.25">
      <c r="A13" s="258" t="s">
        <v>8</v>
      </c>
      <c r="B13" s="258"/>
      <c r="C13" s="184"/>
      <c r="D13" s="184"/>
      <c r="E13" s="184"/>
      <c r="F13" s="184"/>
      <c r="G13" s="184"/>
      <c r="H13" s="184"/>
    </row>
    <row r="14" spans="1:8" ht="18.75" x14ac:dyDescent="0.25">
      <c r="A14" s="10"/>
      <c r="B14" s="10"/>
      <c r="C14" s="10"/>
      <c r="D14" s="10"/>
      <c r="E14" s="10"/>
      <c r="F14" s="10"/>
      <c r="G14" s="10"/>
      <c r="H14" s="10"/>
    </row>
    <row r="15" spans="1:8" ht="65.25" customHeight="1" x14ac:dyDescent="0.25">
      <c r="A15" s="263"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3"/>
      <c r="C15" s="183"/>
      <c r="D15" s="183"/>
      <c r="E15" s="183"/>
      <c r="F15" s="183"/>
      <c r="G15" s="183"/>
      <c r="H15" s="183"/>
    </row>
    <row r="16" spans="1:8" x14ac:dyDescent="0.25">
      <c r="A16" s="258" t="s">
        <v>7</v>
      </c>
      <c r="B16" s="258"/>
      <c r="C16" s="184"/>
      <c r="D16" s="184"/>
      <c r="E16" s="184"/>
      <c r="F16" s="184"/>
      <c r="G16" s="184"/>
      <c r="H16" s="184"/>
    </row>
    <row r="17" spans="1:2" x14ac:dyDescent="0.25">
      <c r="B17" s="152"/>
    </row>
    <row r="18" spans="1:2" ht="33.75" customHeight="1" x14ac:dyDescent="0.25">
      <c r="A18" s="422" t="s">
        <v>522</v>
      </c>
      <c r="B18" s="423"/>
    </row>
    <row r="19" spans="1:2" x14ac:dyDescent="0.25">
      <c r="B19" s="47"/>
    </row>
    <row r="20" spans="1:2" ht="16.5" thickBot="1" x14ac:dyDescent="0.3">
      <c r="B20" s="153"/>
    </row>
    <row r="21" spans="1:2" ht="60.75" thickBot="1" x14ac:dyDescent="0.3">
      <c r="A21" s="240" t="s">
        <v>393</v>
      </c>
      <c r="B21" s="155" t="str">
        <f>A15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row>
    <row r="22" spans="1:2" ht="16.5" thickBot="1" x14ac:dyDescent="0.3">
      <c r="A22" s="154" t="s">
        <v>394</v>
      </c>
      <c r="B22" s="155" t="str">
        <f>'1. паспорт местоположение'!C27</f>
        <v>г. Тюмень</v>
      </c>
    </row>
    <row r="23" spans="1:2" ht="16.5" thickBot="1" x14ac:dyDescent="0.3">
      <c r="A23" s="154" t="s">
        <v>360</v>
      </c>
      <c r="B23" s="156" t="s">
        <v>612</v>
      </c>
    </row>
    <row r="24" spans="1:2" ht="45.75" thickBot="1" x14ac:dyDescent="0.3">
      <c r="A24" s="154" t="s">
        <v>395</v>
      </c>
      <c r="B24" s="156" t="s">
        <v>613</v>
      </c>
    </row>
    <row r="25" spans="1:2" ht="16.5" thickBot="1" x14ac:dyDescent="0.3">
      <c r="A25" s="157" t="s">
        <v>396</v>
      </c>
      <c r="B25" s="155">
        <f>'3.3 паспорт описание'!C29</f>
        <v>2022</v>
      </c>
    </row>
    <row r="26" spans="1:2" ht="16.5" thickBot="1" x14ac:dyDescent="0.3">
      <c r="A26" s="158" t="s">
        <v>397</v>
      </c>
      <c r="B26" s="159" t="s">
        <v>611</v>
      </c>
    </row>
    <row r="27" spans="1:2" ht="29.25" thickBot="1" x14ac:dyDescent="0.3">
      <c r="A27" s="166" t="s">
        <v>620</v>
      </c>
      <c r="B27" s="161">
        <v>1.041312</v>
      </c>
    </row>
    <row r="28" spans="1:2" ht="16.5" thickBot="1" x14ac:dyDescent="0.3">
      <c r="A28" s="161" t="s">
        <v>398</v>
      </c>
      <c r="B28" s="161" t="s">
        <v>614</v>
      </c>
    </row>
    <row r="29" spans="1:2" ht="29.25" thickBot="1" x14ac:dyDescent="0.3">
      <c r="A29" s="167" t="s">
        <v>399</v>
      </c>
      <c r="B29" s="241" t="s">
        <v>386</v>
      </c>
    </row>
    <row r="30" spans="1:2" ht="29.25" thickBot="1" x14ac:dyDescent="0.3">
      <c r="A30" s="167" t="s">
        <v>400</v>
      </c>
      <c r="B30" s="241" t="s">
        <v>386</v>
      </c>
    </row>
    <row r="31" spans="1:2" ht="16.5" thickBot="1" x14ac:dyDescent="0.3">
      <c r="A31" s="161" t="s">
        <v>401</v>
      </c>
      <c r="B31" s="241" t="s">
        <v>386</v>
      </c>
    </row>
    <row r="32" spans="1:2" ht="29.25" thickBot="1" x14ac:dyDescent="0.3">
      <c r="A32" s="167" t="s">
        <v>402</v>
      </c>
      <c r="B32" s="241" t="s">
        <v>386</v>
      </c>
    </row>
    <row r="33" spans="1:2" ht="16.5" thickBot="1" x14ac:dyDescent="0.3">
      <c r="A33" s="161" t="s">
        <v>403</v>
      </c>
      <c r="B33" s="241" t="s">
        <v>386</v>
      </c>
    </row>
    <row r="34" spans="1:2" ht="16.5" thickBot="1" x14ac:dyDescent="0.3">
      <c r="A34" s="161" t="s">
        <v>404</v>
      </c>
      <c r="B34" s="242" t="s">
        <v>386</v>
      </c>
    </row>
    <row r="35" spans="1:2" ht="16.5" thickBot="1" x14ac:dyDescent="0.3">
      <c r="A35" s="161" t="s">
        <v>405</v>
      </c>
      <c r="B35" s="241" t="s">
        <v>386</v>
      </c>
    </row>
    <row r="36" spans="1:2" ht="16.5" thickBot="1" x14ac:dyDescent="0.3">
      <c r="A36" s="161" t="s">
        <v>406</v>
      </c>
      <c r="B36" s="243" t="s">
        <v>386</v>
      </c>
    </row>
    <row r="37" spans="1:2" ht="29.25" thickBot="1" x14ac:dyDescent="0.3">
      <c r="A37" s="167" t="s">
        <v>407</v>
      </c>
      <c r="B37" s="241" t="s">
        <v>386</v>
      </c>
    </row>
    <row r="38" spans="1:2" ht="16.5" thickBot="1" x14ac:dyDescent="0.3">
      <c r="A38" s="161" t="s">
        <v>403</v>
      </c>
      <c r="B38" s="241" t="s">
        <v>386</v>
      </c>
    </row>
    <row r="39" spans="1:2" ht="16.5" thickBot="1" x14ac:dyDescent="0.3">
      <c r="A39" s="161" t="s">
        <v>404</v>
      </c>
      <c r="B39" s="241" t="s">
        <v>386</v>
      </c>
    </row>
    <row r="40" spans="1:2" ht="16.5" thickBot="1" x14ac:dyDescent="0.3">
      <c r="A40" s="161" t="s">
        <v>405</v>
      </c>
      <c r="B40" s="241" t="s">
        <v>386</v>
      </c>
    </row>
    <row r="41" spans="1:2" ht="16.5" thickBot="1" x14ac:dyDescent="0.3">
      <c r="A41" s="161" t="s">
        <v>406</v>
      </c>
      <c r="B41" s="241" t="s">
        <v>386</v>
      </c>
    </row>
    <row r="42" spans="1:2" ht="29.25" thickBot="1" x14ac:dyDescent="0.3">
      <c r="A42" s="167" t="s">
        <v>408</v>
      </c>
      <c r="B42" s="241" t="s">
        <v>386</v>
      </c>
    </row>
    <row r="43" spans="1:2" ht="16.5" thickBot="1" x14ac:dyDescent="0.3">
      <c r="A43" s="161" t="s">
        <v>403</v>
      </c>
      <c r="B43" s="241" t="s">
        <v>386</v>
      </c>
    </row>
    <row r="44" spans="1:2" ht="16.5" thickBot="1" x14ac:dyDescent="0.3">
      <c r="A44" s="161" t="s">
        <v>404</v>
      </c>
      <c r="B44" s="161" t="s">
        <v>386</v>
      </c>
    </row>
    <row r="45" spans="1:2" ht="16.5" thickBot="1" x14ac:dyDescent="0.3">
      <c r="A45" s="161" t="s">
        <v>405</v>
      </c>
      <c r="B45" s="161" t="s">
        <v>386</v>
      </c>
    </row>
    <row r="46" spans="1:2" ht="16.5" thickBot="1" x14ac:dyDescent="0.3">
      <c r="A46" s="161" t="s">
        <v>406</v>
      </c>
      <c r="B46" s="161" t="s">
        <v>386</v>
      </c>
    </row>
    <row r="47" spans="1:2" ht="29.25" thickBot="1" x14ac:dyDescent="0.3">
      <c r="A47" s="160" t="s">
        <v>409</v>
      </c>
      <c r="B47" s="161" t="s">
        <v>615</v>
      </c>
    </row>
    <row r="48" spans="1:2" ht="16.5" thickBot="1" x14ac:dyDescent="0.3">
      <c r="A48" s="162" t="s">
        <v>401</v>
      </c>
      <c r="B48" s="168" t="s">
        <v>386</v>
      </c>
    </row>
    <row r="49" spans="1:2" ht="16.5" thickBot="1" x14ac:dyDescent="0.3">
      <c r="A49" s="162" t="s">
        <v>410</v>
      </c>
      <c r="B49" s="168" t="s">
        <v>386</v>
      </c>
    </row>
    <row r="50" spans="1:2" ht="16.5" thickBot="1" x14ac:dyDescent="0.3">
      <c r="A50" s="162" t="s">
        <v>411</v>
      </c>
      <c r="B50" s="168" t="s">
        <v>386</v>
      </c>
    </row>
    <row r="51" spans="1:2" ht="16.5" thickBot="1" x14ac:dyDescent="0.3">
      <c r="A51" s="162" t="s">
        <v>412</v>
      </c>
      <c r="B51" s="168" t="s">
        <v>386</v>
      </c>
    </row>
    <row r="52" spans="1:2" ht="16.5" thickBot="1" x14ac:dyDescent="0.3">
      <c r="A52" s="157" t="s">
        <v>413</v>
      </c>
      <c r="B52" s="169" t="s">
        <v>386</v>
      </c>
    </row>
    <row r="53" spans="1:2" ht="16.5" thickBot="1" x14ac:dyDescent="0.3">
      <c r="A53" s="157" t="s">
        <v>414</v>
      </c>
      <c r="B53" s="169" t="s">
        <v>386</v>
      </c>
    </row>
    <row r="54" spans="1:2" ht="16.5" thickBot="1" x14ac:dyDescent="0.3">
      <c r="A54" s="157" t="s">
        <v>415</v>
      </c>
      <c r="B54" s="169" t="s">
        <v>386</v>
      </c>
    </row>
    <row r="55" spans="1:2" ht="16.5" thickBot="1" x14ac:dyDescent="0.3">
      <c r="A55" s="158" t="s">
        <v>416</v>
      </c>
      <c r="B55" s="159" t="s">
        <v>386</v>
      </c>
    </row>
    <row r="56" spans="1:2" ht="15.75" customHeight="1" x14ac:dyDescent="0.25">
      <c r="A56" s="160" t="s">
        <v>417</v>
      </c>
      <c r="B56" s="244" t="s">
        <v>615</v>
      </c>
    </row>
    <row r="57" spans="1:2" x14ac:dyDescent="0.25">
      <c r="A57" s="164" t="s">
        <v>418</v>
      </c>
      <c r="B57" s="164" t="s">
        <v>386</v>
      </c>
    </row>
    <row r="58" spans="1:2" x14ac:dyDescent="0.25">
      <c r="A58" s="164" t="s">
        <v>419</v>
      </c>
      <c r="B58" s="164" t="s">
        <v>386</v>
      </c>
    </row>
    <row r="59" spans="1:2" x14ac:dyDescent="0.25">
      <c r="A59" s="164" t="s">
        <v>420</v>
      </c>
      <c r="B59" s="164" t="s">
        <v>386</v>
      </c>
    </row>
    <row r="60" spans="1:2" x14ac:dyDescent="0.25">
      <c r="A60" s="164" t="s">
        <v>421</v>
      </c>
      <c r="B60" s="164" t="s">
        <v>386</v>
      </c>
    </row>
    <row r="61" spans="1:2" ht="16.5" thickBot="1" x14ac:dyDescent="0.3">
      <c r="A61" s="165" t="s">
        <v>422</v>
      </c>
      <c r="B61" s="165" t="s">
        <v>386</v>
      </c>
    </row>
    <row r="62" spans="1:2" ht="30.75" thickBot="1" x14ac:dyDescent="0.3">
      <c r="A62" s="162" t="s">
        <v>423</v>
      </c>
      <c r="B62" s="165" t="s">
        <v>598</v>
      </c>
    </row>
    <row r="63" spans="1:2" ht="29.25" thickBot="1" x14ac:dyDescent="0.3">
      <c r="A63" s="157" t="s">
        <v>424</v>
      </c>
      <c r="B63" s="161" t="s">
        <v>615</v>
      </c>
    </row>
    <row r="64" spans="1:2" ht="16.5" thickBot="1" x14ac:dyDescent="0.3">
      <c r="A64" s="162" t="s">
        <v>401</v>
      </c>
      <c r="B64" s="170" t="s">
        <v>386</v>
      </c>
    </row>
    <row r="65" spans="1:2" ht="16.5" thickBot="1" x14ac:dyDescent="0.3">
      <c r="A65" s="162" t="s">
        <v>425</v>
      </c>
      <c r="B65" s="163" t="s">
        <v>386</v>
      </c>
    </row>
    <row r="66" spans="1:2" ht="16.5" thickBot="1" x14ac:dyDescent="0.3">
      <c r="A66" s="162" t="s">
        <v>426</v>
      </c>
      <c r="B66" s="170" t="s">
        <v>386</v>
      </c>
    </row>
    <row r="67" spans="1:2" ht="16.5" thickBot="1" x14ac:dyDescent="0.3">
      <c r="A67" s="171" t="s">
        <v>427</v>
      </c>
      <c r="B67" s="161" t="s">
        <v>621</v>
      </c>
    </row>
    <row r="68" spans="1:2" ht="16.5" thickBot="1" x14ac:dyDescent="0.3">
      <c r="A68" s="157" t="s">
        <v>428</v>
      </c>
      <c r="B68" s="161"/>
    </row>
    <row r="69" spans="1:2" ht="16.5" thickBot="1" x14ac:dyDescent="0.3">
      <c r="A69" s="164" t="s">
        <v>429</v>
      </c>
      <c r="B69" s="424">
        <f>'6.1. Паспорт сетевой график'!H43</f>
        <v>44800</v>
      </c>
    </row>
    <row r="70" spans="1:2" ht="16.5" thickBot="1" x14ac:dyDescent="0.3">
      <c r="A70" s="164" t="s">
        <v>430</v>
      </c>
      <c r="B70" s="172" t="s">
        <v>386</v>
      </c>
    </row>
    <row r="71" spans="1:2" ht="16.5" thickBot="1" x14ac:dyDescent="0.3">
      <c r="A71" s="164" t="s">
        <v>431</v>
      </c>
      <c r="B71" s="172" t="s">
        <v>386</v>
      </c>
    </row>
    <row r="72" spans="1:2" ht="29.25" thickBot="1" x14ac:dyDescent="0.3">
      <c r="A72" s="173" t="s">
        <v>432</v>
      </c>
      <c r="B72" s="170" t="s">
        <v>616</v>
      </c>
    </row>
    <row r="73" spans="1:2" ht="28.5" customHeight="1" x14ac:dyDescent="0.25">
      <c r="A73" s="160" t="s">
        <v>433</v>
      </c>
      <c r="B73" s="419" t="s">
        <v>617</v>
      </c>
    </row>
    <row r="74" spans="1:2" x14ac:dyDescent="0.25">
      <c r="A74" s="164" t="s">
        <v>434</v>
      </c>
      <c r="B74" s="420"/>
    </row>
    <row r="75" spans="1:2" x14ac:dyDescent="0.25">
      <c r="A75" s="164" t="s">
        <v>435</v>
      </c>
      <c r="B75" s="420"/>
    </row>
    <row r="76" spans="1:2" x14ac:dyDescent="0.25">
      <c r="A76" s="164" t="s">
        <v>436</v>
      </c>
      <c r="B76" s="420"/>
    </row>
    <row r="77" spans="1:2" x14ac:dyDescent="0.25">
      <c r="A77" s="164" t="s">
        <v>437</v>
      </c>
      <c r="B77" s="420"/>
    </row>
    <row r="78" spans="1:2" ht="16.5" thickBot="1" x14ac:dyDescent="0.3">
      <c r="A78" s="174" t="s">
        <v>438</v>
      </c>
      <c r="B78" s="421"/>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2022-03-24T10:20:14Z</dcterms:modified>
</cp:coreProperties>
</file>